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Shelby\Documents\ATD 052\Week 3 - Service\"/>
    </mc:Choice>
  </mc:AlternateContent>
  <xr:revisionPtr revIDLastSave="0" documentId="13_ncr:1_{ADA245A5-EDD7-4001-856F-3D5B10740454}" xr6:coauthVersionLast="47" xr6:coauthVersionMax="47" xr10:uidLastSave="{00000000-0000-0000-0000-000000000000}"/>
  <bookViews>
    <workbookView xWindow="23880" yWindow="-930" windowWidth="24240" windowHeight="1500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7" l="1"/>
  <c r="R51" i="7" l="1"/>
  <c r="P51" i="7"/>
  <c r="F50" i="7"/>
  <c r="H42" i="7" l="1"/>
  <c r="F24" i="7" l="1"/>
  <c r="J19" i="7"/>
  <c r="F16" i="7"/>
  <c r="F14" i="7"/>
  <c r="J15" i="7"/>
  <c r="J18" i="7"/>
  <c r="J20" i="7"/>
  <c r="J23" i="7"/>
  <c r="J25" i="7"/>
  <c r="J26" i="7"/>
  <c r="J27" i="7"/>
  <c r="J28" i="7"/>
  <c r="J29" i="7"/>
  <c r="J30" i="7"/>
  <c r="J31" i="7"/>
  <c r="J32" i="7"/>
  <c r="J33" i="7"/>
  <c r="J42" i="7"/>
  <c r="J44" i="7"/>
  <c r="J45" i="7"/>
  <c r="J46" i="7"/>
  <c r="J48" i="7"/>
  <c r="J49" i="7"/>
  <c r="J52" i="7"/>
  <c r="J54" i="7"/>
  <c r="J56" i="7"/>
  <c r="J14" i="7"/>
  <c r="F18" i="7" l="1"/>
  <c r="F22" i="7"/>
  <c r="F23" i="7"/>
  <c r="F25" i="7"/>
  <c r="F27" i="7"/>
  <c r="F28" i="7"/>
  <c r="F29" i="7"/>
  <c r="F30" i="7"/>
  <c r="F31" i="7"/>
  <c r="F32" i="7"/>
  <c r="F43" i="7"/>
  <c r="F44" i="7"/>
  <c r="F46" i="7"/>
  <c r="F48" i="7"/>
  <c r="F51" i="7"/>
  <c r="F52" i="7"/>
  <c r="F53" i="7"/>
  <c r="F54" i="7"/>
  <c r="F55" i="7"/>
  <c r="F56" i="7"/>
  <c r="F13" i="7"/>
  <c r="F12" i="7"/>
  <c r="F11" i="7"/>
  <c r="H8" i="7"/>
  <c r="F9" i="7"/>
  <c r="H9" i="7"/>
  <c r="H11" i="7"/>
  <c r="H12" i="7"/>
  <c r="H13" i="7"/>
  <c r="H14" i="7"/>
  <c r="H15" i="7"/>
  <c r="H16" i="7"/>
  <c r="H17" i="7"/>
  <c r="H18" i="7"/>
  <c r="H20" i="7"/>
  <c r="H24" i="7"/>
  <c r="H26" i="7"/>
  <c r="H27" i="7"/>
  <c r="H29" i="7"/>
  <c r="H30" i="7"/>
  <c r="H34" i="7"/>
  <c r="H43" i="7"/>
  <c r="H44" i="7"/>
  <c r="H45" i="7"/>
  <c r="H46" i="7"/>
  <c r="H47" i="7"/>
  <c r="H48" i="7"/>
  <c r="H50" i="7"/>
  <c r="H51" i="7"/>
  <c r="H52" i="7"/>
  <c r="H53" i="7"/>
  <c r="H54" i="7"/>
  <c r="H55" i="7"/>
  <c r="H56" i="7"/>
  <c r="H7" i="7"/>
  <c r="J7" i="7"/>
  <c r="J9" i="7"/>
  <c r="J11" i="7"/>
  <c r="J12" i="7"/>
  <c r="J13" i="7"/>
  <c r="P7" i="7"/>
  <c r="AG39" i="7" l="1"/>
  <c r="AG38" i="7"/>
  <c r="AG36" i="7"/>
  <c r="AG37" i="7"/>
  <c r="AG35" i="7"/>
  <c r="V57" i="7" l="1"/>
  <c r="AB57" i="7" l="1"/>
  <c r="AA57" i="7"/>
  <c r="Z57" i="7"/>
  <c r="Y57" i="7"/>
  <c r="W7" i="7"/>
  <c r="AG24" i="7" s="1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42" i="7"/>
  <c r="P43" i="7"/>
  <c r="P44" i="7"/>
  <c r="P45" i="7"/>
  <c r="P46" i="7"/>
  <c r="P47" i="7"/>
  <c r="P48" i="7"/>
  <c r="P49" i="7"/>
  <c r="P50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42" i="7"/>
  <c r="R43" i="7"/>
  <c r="R44" i="7"/>
  <c r="R45" i="7"/>
  <c r="R46" i="7"/>
  <c r="R47" i="7"/>
  <c r="R48" i="7"/>
  <c r="R49" i="7"/>
  <c r="R50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R57" i="7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19" i="7"/>
  <c r="U34" i="7"/>
  <c r="U26" i="7"/>
  <c r="F25" i="2"/>
  <c r="D19" i="6"/>
  <c r="H24" i="1"/>
  <c r="L30" i="1"/>
  <c r="U53" i="7"/>
  <c r="U49" i="7"/>
  <c r="U46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J17" i="7"/>
  <c r="AK28" i="7" s="1"/>
  <c r="AM28" i="7" s="1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K10" i="6" l="1"/>
  <c r="D7" i="5"/>
  <c r="C7" i="5" s="1"/>
  <c r="D17" i="5" s="1"/>
  <c r="D15" i="5" s="1"/>
  <c r="C15" i="5" s="1"/>
  <c r="L24" i="1"/>
  <c r="D61" i="1" s="1"/>
  <c r="AK29" i="7"/>
  <c r="AM29" i="7" s="1"/>
  <c r="AK30" i="7"/>
  <c r="AM30" i="7" s="1"/>
  <c r="AG22" i="7"/>
  <c r="D63" i="1"/>
  <c r="U57" i="7"/>
  <c r="D25" i="6"/>
  <c r="AM17" i="7"/>
  <c r="AM18" i="7" s="1"/>
  <c r="AK23" i="7"/>
  <c r="AM23" i="7" s="1"/>
  <c r="AG21" i="7"/>
  <c r="D59" i="1" l="1"/>
  <c r="D55" i="1"/>
  <c r="D51" i="1"/>
  <c r="D53" i="1" s="1"/>
  <c r="D65" i="1"/>
  <c r="B57" i="7"/>
  <c r="AK22" i="7" s="1"/>
  <c r="AM22" i="7" s="1"/>
  <c r="AK24" i="7" l="1"/>
  <c r="AM24" i="7" s="1"/>
  <c r="AG47" i="7"/>
  <c r="AM49" i="7"/>
  <c r="AM52" i="7"/>
  <c r="AU47" i="7"/>
  <c r="AK21" i="7"/>
  <c r="AH40" i="7" l="1"/>
  <c r="AH38" i="7"/>
  <c r="AH36" i="7"/>
  <c r="AM21" i="7"/>
  <c r="AH41" i="7"/>
  <c r="AH39" i="7"/>
  <c r="AH35" i="7"/>
  <c r="AH37" i="7"/>
  <c r="AM34" i="7"/>
  <c r="AM36" i="7"/>
  <c r="AM44" i="7"/>
  <c r="AM37" i="7"/>
  <c r="AM41" i="7"/>
  <c r="AM38" i="7"/>
  <c r="AM42" i="7"/>
  <c r="AM40" i="7"/>
  <c r="AM39" i="7"/>
  <c r="AM35" i="7"/>
  <c r="AM43" i="7"/>
  <c r="AM45" i="7" l="1"/>
  <c r="AM46" i="7" s="1"/>
  <c r="D57" i="7"/>
  <c r="AG25" i="7" s="1"/>
  <c r="AO43" i="7" l="1"/>
  <c r="AO35" i="7"/>
  <c r="AO44" i="7"/>
  <c r="AO37" i="7"/>
  <c r="AO34" i="7"/>
  <c r="AO41" i="7"/>
  <c r="AO40" i="7"/>
  <c r="AO39" i="7"/>
  <c r="AO38" i="7"/>
  <c r="AO36" i="7"/>
  <c r="AO42" i="7"/>
  <c r="AO45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<sst xmlns="http://schemas.openxmlformats.org/spreadsheetml/2006/main" count="376" uniqueCount="178">
  <si>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</si>
  <si>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</si>
  <si>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</si>
  <si>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</si>
  <si>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</si>
  <si>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</si>
  <si>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</si>
  <si>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</si>
  <si>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</si>
  <si>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</si>
  <si>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</si>
  <si>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</si>
  <si>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</si>
  <si>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</si>
  <si>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</si>
  <si>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</si>
  <si>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</si>
  <si>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</si>
  <si>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</si>
  <si>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</si>
  <si>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</si>
  <si>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</si>
  <si>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</si>
  <si>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</si>
  <si>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</si>
  <si>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</si>
  <si>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</si>
  <si>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</si>
  <si>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</si>
  <si>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</si>
  <si>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</si>
  <si>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</si>
  <si>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</si>
  <si>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</si>
  <si>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</si>
  <si>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</si>
  <si>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</si>
  <si>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</si>
  <si>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</si>
  <si>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</si>
  <si>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</si>
  <si>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</si>
  <si>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</si>
  <si>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</si>
  <si>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</si>
  <si>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</si>
  <si>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</si>
  <si>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</si>
  <si>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</si>
  <si>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</si>
  <si>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</si>
  <si>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</si>
  <si>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</si>
  <si>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</si>
  <si>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</si>
  <si>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</si>
  <si>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</si>
  <si>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</si>
  <si>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</si>
  <si>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</si>
  <si>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</si>
  <si>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</si>
  <si>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</si>
  <si>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</si>
  <si>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</si>
  <si>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</si>
  <si>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</si>
  <si>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</si>
  <si>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</si>
  <si>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</si>
  <si>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</si>
  <si>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</si>
  <si>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</si>
  <si>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</si>
  <si>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</si>
  <si>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</si>
  <si>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</si>
  <si>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</si>
  <si>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</si>
  <si>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</si>
  <si>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</si>
  <si>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</si>
  <si>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</si>
  <si>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</si>
  <si>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</si>
  <si>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</si>
  <si>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</si>
  <si>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</si>
  <si>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</si>
  <si>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</si>
  <si>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</si>
  <si>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</si>
  <si>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</si>
  <si>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</si>
  <si>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</si>
  <si>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</si>
  <si>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</si>
  <si>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</si>
  <si>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</si>
  <si>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</si>
  <si>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</si>
  <si>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</si>
  <si>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</si>
  <si>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</si>
  <si>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</si>
  <si>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</si>
  <si>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</si>
  <si>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</si>
  <si>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</si>
  <si>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</si>
  <si>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</si>
  <si>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</si>
  <si>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</si>
  <si>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</si>
  <si>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</si>
  <si>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</si>
  <si>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</si>
  <si>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</si>
  <si>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</si>
  <si>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</si>
  <si>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</si>
  <si>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</si>
  <si>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</si>
  <si>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</si>
  <si>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</si>
  <si>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</si>
  <si>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</si>
  <si>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</si>
  <si>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</si>
  <si>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</si>
  <si>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</si>
  <si>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</si>
  <si>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</si>
  <si>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</si>
  <si>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</si>
  <si>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</si>
  <si>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</si>
  <si>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</si>
  <si>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</si>
  <si>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</si>
  <si>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</si>
  <si>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</si>
  <si>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</si>
  <si>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</si>
  <si>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</si>
  <si>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</si>
  <si>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</si>
  <si>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</si>
  <si>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</si>
  <si>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</si>
  <si>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</si>
  <si>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</si>
  <si>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</si>
  <si>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</si>
  <si>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</si>
  <si>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</si>
  <si>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</si>
  <si>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</si>
  <si>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</si>
  <si>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</si>
  <si>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</si>
  <si>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</si>
  <si>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</si>
  <si>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</si>
  <si>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</si>
  <si>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</si>
  <si>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</si>
  <si>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</si>
  <si>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</si>
  <si>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</si>
  <si>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</si>
  <si>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</si>
  <si>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</si>
  <si>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</si>
  <si>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Southland International Trucks</t>
  </si>
  <si>
    <t>November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</si>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</sst>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b/>
      <sz val="8"/>
      <color rgb="FFC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3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0" fontId="16" fillId="0" borderId="73" xfId="0" applyFont="1" applyBorder="1"/>
    <xf numFmtId="1" fontId="16" fillId="0" borderId="73" xfId="0" applyNumberFormat="1" applyFont="1" applyBorder="1" applyAlignment="1">
      <alignment horizontal="left"/>
    </xf>
    <xf numFmtId="1" fontId="16" fillId="0" borderId="74" xfId="0" applyNumberFormat="1" applyFont="1" applyBorder="1" applyAlignment="1">
      <alignment horizontal="left"/>
    </xf>
    <xf numFmtId="1" fontId="16" fillId="0" borderId="75" xfId="0" applyNumberFormat="1" applyFont="1" applyBorder="1"/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" fontId="16" fillId="0" borderId="76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7" borderId="77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1" fontId="16" fillId="7" borderId="78" xfId="0" applyNumberFormat="1" applyFont="1" applyFill="1" applyBorder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16" fillId="10" borderId="69" xfId="0" applyFont="1" applyFill="1" applyBorder="1" applyAlignment="1">
      <alignment horizontal="center"/>
    </xf>
    <xf numFmtId="0" fontId="16" fillId="11" borderId="69" xfId="0" applyFont="1" applyFill="1" applyBorder="1" applyAlignment="1">
      <alignment horizontal="center"/>
    </xf>
    <xf numFmtId="0" fontId="16" fillId="12" borderId="69" xfId="0" applyFont="1" applyFill="1" applyBorder="1" applyAlignment="1">
      <alignment horizontal="center"/>
    </xf>
    <xf numFmtId="0" fontId="16" fillId="0" borderId="80" xfId="0" applyFont="1" applyBorder="1" applyAlignment="1">
      <alignment horizontal="center"/>
    </xf>
    <xf numFmtId="0" fontId="16" fillId="0" borderId="81" xfId="0" applyFont="1" applyBorder="1" applyAlignment="1">
      <alignment horizontal="center"/>
    </xf>
    <xf numFmtId="44" fontId="16" fillId="0" borderId="81" xfId="2" applyFont="1" applyFill="1" applyBorder="1" applyAlignment="1">
      <alignment horizontal="center"/>
    </xf>
    <xf numFmtId="171" fontId="16" fillId="0" borderId="81" xfId="0" applyNumberFormat="1" applyFont="1" applyBorder="1" applyAlignment="1">
      <alignment horizontal="center"/>
    </xf>
    <xf numFmtId="1" fontId="16" fillId="0" borderId="23" xfId="0" applyNumberFormat="1" applyFont="1" applyBorder="1"/>
    <xf numFmtId="7" fontId="16" fillId="0" borderId="23" xfId="0" applyNumberFormat="1" applyFont="1" applyBorder="1"/>
    <xf numFmtId="167" fontId="16" fillId="0" borderId="23" xfId="0" applyNumberFormat="1" applyFont="1" applyBorder="1"/>
    <xf numFmtId="168" fontId="16" fillId="0" borderId="23" xfId="0" applyNumberFormat="1" applyFont="1" applyBorder="1"/>
    <xf numFmtId="44" fontId="16" fillId="0" borderId="23" xfId="2" applyFont="1" applyFill="1" applyBorder="1" applyProtection="1"/>
    <xf numFmtId="171" fontId="16" fillId="0" borderId="23" xfId="0" applyNumberFormat="1" applyFont="1" applyBorder="1" applyAlignment="1">
      <alignment horizontal="right"/>
    </xf>
    <xf numFmtId="43" fontId="16" fillId="7" borderId="23" xfId="1" applyFont="1" applyFill="1" applyBorder="1" applyAlignment="1" applyProtection="1">
      <alignment horizontal="right"/>
    </xf>
    <xf numFmtId="2" fontId="16" fillId="7" borderId="23" xfId="1" applyNumberFormat="1" applyFont="1" applyFill="1" applyBorder="1" applyAlignment="1" applyProtection="1">
      <alignment horizontal="right"/>
    </xf>
    <xf numFmtId="0" fontId="16" fillId="0" borderId="23" xfId="0" applyFont="1" applyBorder="1"/>
    <xf numFmtId="171" fontId="16" fillId="0" borderId="23" xfId="0" applyNumberFormat="1" applyFont="1" applyBorder="1"/>
    <xf numFmtId="1" fontId="16" fillId="7" borderId="23" xfId="0" applyNumberFormat="1" applyFont="1" applyFill="1" applyBorder="1"/>
    <xf numFmtId="7" fontId="16" fillId="7" borderId="23" xfId="0" applyNumberFormat="1" applyFont="1" applyFill="1" applyBorder="1"/>
    <xf numFmtId="168" fontId="16" fillId="7" borderId="23" xfId="0" applyNumberFormat="1" applyFont="1" applyFill="1" applyBorder="1"/>
    <xf numFmtId="169" fontId="16" fillId="7" borderId="23" xfId="0" applyNumberFormat="1" applyFont="1" applyFill="1" applyBorder="1"/>
    <xf numFmtId="44" fontId="16" fillId="7" borderId="23" xfId="2" applyFont="1" applyFill="1" applyBorder="1" applyProtection="1"/>
    <xf numFmtId="171" fontId="16" fillId="7" borderId="23" xfId="0" applyNumberFormat="1" applyFont="1" applyFill="1" applyBorder="1"/>
    <xf numFmtId="43" fontId="16" fillId="7" borderId="23" xfId="1" applyFont="1" applyFill="1" applyBorder="1" applyProtection="1"/>
    <xf numFmtId="39" fontId="16" fillId="7" borderId="23" xfId="1" applyNumberFormat="1" applyFont="1" applyFill="1" applyBorder="1" applyProtection="1"/>
    <xf numFmtId="0" fontId="16" fillId="0" borderId="82" xfId="0" applyFont="1" applyBorder="1"/>
    <xf numFmtId="0" fontId="16" fillId="0" borderId="83" xfId="0" applyFont="1" applyBorder="1"/>
    <xf numFmtId="1" fontId="16" fillId="7" borderId="84" xfId="0" applyNumberFormat="1" applyFont="1" applyFill="1" applyBorder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79" xfId="0" applyFont="1" applyBorder="1" applyAlignment="1">
      <alignment horizontal="center"/>
    </xf>
    <xf numFmtId="0" fontId="11" fillId="0" borderId="0" xfId="4" applyAlignment="1">
      <alignment horizont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49" fontId="14" fillId="0" borderId="12" xfId="4" quotePrefix="1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0" fontId="12" fillId="0" borderId="0" xfId="4" applyFont="1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1" fontId="16" fillId="0" borderId="23" xfId="0" applyNumberFormat="1" applyFont="1" applyFill="1" applyBorder="1"/>
    <xf numFmtId="168" fontId="16" fillId="0" borderId="23" xfId="0" applyNumberFormat="1" applyFont="1" applyFill="1" applyBorder="1"/>
    <xf numFmtId="1" fontId="31" fillId="0" borderId="23" xfId="0" applyNumberFormat="1" applyFont="1" applyBorder="1"/>
    <xf numFmtId="1" fontId="16" fillId="0" borderId="23" xfId="0" applyNumberFormat="1" applyFont="1" applyBorder="1" applyAlignment="1">
      <alignment horizontal="right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56" sqref="D56"/>
    </sheetView>
  </sheetViews>
  <sheetFormatPr defaultColWidth="9.140625" defaultRowHeight="20.25" customHeight="1" x14ac:dyDescent="0.2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153" customWidth="1"/>
    <col min="5" max="5" width="7.42578125" style="153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8.85546875" style="153" customWidth="1"/>
    <col min="13" max="13" width="10" style="218" customWidth="1"/>
    <col min="14" max="14" width="13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149"/>
      <c r="E3" s="158" t="s">
        <v>46</v>
      </c>
      <c r="F3" s="257" t="s">
        <v>174</v>
      </c>
      <c r="G3" s="257"/>
      <c r="H3" s="257"/>
      <c r="I3" s="157"/>
      <c r="J3" s="157"/>
      <c r="K3" s="158" t="s">
        <v>47</v>
      </c>
      <c r="L3" s="258" t="s">
        <v>175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290" t="s">
        <v>52</v>
      </c>
      <c r="G5" s="290" t="s">
        <v>52</v>
      </c>
      <c r="H5" s="288" t="s">
        <v>53</v>
      </c>
      <c r="I5" s="288" t="s">
        <v>53</v>
      </c>
      <c r="J5" s="289" t="s">
        <v>54</v>
      </c>
      <c r="K5" s="28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291"/>
      <c r="B6" s="292" t="s">
        <v>56</v>
      </c>
      <c r="C6" s="292" t="s">
        <v>57</v>
      </c>
      <c r="D6" s="292"/>
      <c r="E6" s="292" t="s">
        <v>126</v>
      </c>
      <c r="F6" s="292" t="s">
        <v>2</v>
      </c>
      <c r="G6" s="292" t="s">
        <v>158</v>
      </c>
      <c r="H6" s="292" t="s">
        <v>2</v>
      </c>
      <c r="I6" s="292" t="s">
        <v>158</v>
      </c>
      <c r="J6" s="292" t="s">
        <v>2</v>
      </c>
      <c r="K6" s="292" t="s">
        <v>158</v>
      </c>
      <c r="L6" s="292" t="s">
        <v>127</v>
      </c>
      <c r="M6" s="293" t="s">
        <v>128</v>
      </c>
      <c r="N6" s="294" t="s">
        <v>117</v>
      </c>
      <c r="O6" s="294" t="s">
        <v>118</v>
      </c>
      <c r="P6" s="294" t="s">
        <v>119</v>
      </c>
      <c r="Q6" s="294" t="s">
        <v>118</v>
      </c>
      <c r="R6" s="294" t="s">
        <v>120</v>
      </c>
      <c r="S6" s="294" t="s">
        <v>117</v>
      </c>
      <c r="T6" s="294" t="s">
        <v>114</v>
      </c>
      <c r="U6" s="294" t="s">
        <v>121</v>
      </c>
      <c r="V6" s="292" t="s">
        <v>60</v>
      </c>
      <c r="W6" s="173"/>
      <c r="X6" s="173" t="s">
        <v>129</v>
      </c>
      <c r="Y6" s="173" t="s">
        <v>130</v>
      </c>
      <c r="Z6" s="173" t="s">
        <v>131</v>
      </c>
      <c r="AA6" s="173"/>
      <c r="AB6" s="174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x14ac:dyDescent="0.2">
      <c r="A7" s="295">
        <v>1</v>
      </c>
      <c r="B7" s="295">
        <v>359188</v>
      </c>
      <c r="C7" s="295" t="s">
        <v>142</v>
      </c>
      <c r="D7" s="295">
        <v>298400</v>
      </c>
      <c r="E7" s="295" t="s">
        <v>137</v>
      </c>
      <c r="F7" s="296">
        <v>524.29</v>
      </c>
      <c r="G7" s="297">
        <v>2</v>
      </c>
      <c r="H7" s="296">
        <f>I7*156</f>
        <v>0</v>
      </c>
      <c r="I7" s="298"/>
      <c r="J7" s="296">
        <f t="shared" ref="J7:J9" si="0">K7*156</f>
        <v>1872</v>
      </c>
      <c r="K7" s="298">
        <v>12</v>
      </c>
      <c r="L7" s="298">
        <v>12</v>
      </c>
      <c r="M7" s="299">
        <v>317.35000000000002</v>
      </c>
      <c r="N7" s="300">
        <v>45594.627083333333</v>
      </c>
      <c r="O7" s="300">
        <v>45601.62222222222</v>
      </c>
      <c r="P7" s="301">
        <f>O7-N7</f>
        <v>6.9951388888875954</v>
      </c>
      <c r="Q7" s="300">
        <v>45602.46875</v>
      </c>
      <c r="R7" s="301">
        <f t="shared" ref="R7:R56" si="1">Q7-O7</f>
        <v>0.84652777777955635</v>
      </c>
      <c r="S7" s="300">
        <v>45604.65</v>
      </c>
      <c r="T7" s="302">
        <f t="shared" ref="T7:T56" si="2">S7-Q7</f>
        <v>2.1812500000014552</v>
      </c>
      <c r="U7" s="301">
        <f>P7+R7+T7</f>
        <v>10.022916666668607</v>
      </c>
      <c r="V7" s="303" t="s">
        <v>176</v>
      </c>
      <c r="W7" s="313">
        <f>+IF(V7="yes",1,0)</f>
        <v>0</v>
      </c>
      <c r="X7" s="175"/>
      <c r="Y7" s="176"/>
      <c r="Z7" s="176"/>
      <c r="AA7" s="176"/>
      <c r="AB7" s="177"/>
    </row>
    <row r="8" spans="1:46" ht="20.25" customHeight="1" x14ac:dyDescent="0.35">
      <c r="A8" s="295">
        <f>(A7+1)</f>
        <v>2</v>
      </c>
      <c r="B8" s="295">
        <v>359189</v>
      </c>
      <c r="C8" s="295">
        <v>2023</v>
      </c>
      <c r="D8" s="295">
        <v>15788</v>
      </c>
      <c r="E8" s="295" t="s">
        <v>141</v>
      </c>
      <c r="F8" s="296">
        <v>99.96</v>
      </c>
      <c r="G8" s="297">
        <v>1.2</v>
      </c>
      <c r="H8" s="296">
        <f>I8*161</f>
        <v>161</v>
      </c>
      <c r="I8" s="298">
        <v>1</v>
      </c>
      <c r="J8" s="296">
        <v>563.5</v>
      </c>
      <c r="K8" s="298">
        <v>3.5</v>
      </c>
      <c r="L8" s="298">
        <v>8.1199999999999992</v>
      </c>
      <c r="M8" s="299">
        <v>270.20999999999998</v>
      </c>
      <c r="N8" s="300">
        <v>45594.631944444445</v>
      </c>
      <c r="O8" s="300">
        <v>45594.727777777778</v>
      </c>
      <c r="P8" s="301">
        <f t="shared" ref="P8:P56" si="3">O8-N8</f>
        <v>9.5833333332848269E-2</v>
      </c>
      <c r="Q8" s="300">
        <v>45597.606249999997</v>
      </c>
      <c r="R8" s="301">
        <f t="shared" si="1"/>
        <v>2.8784722222189885</v>
      </c>
      <c r="S8" s="300">
        <v>45601.448611111111</v>
      </c>
      <c r="T8" s="302">
        <f t="shared" si="2"/>
        <v>3.8423611111138598</v>
      </c>
      <c r="U8" s="301">
        <f t="shared" ref="U8:U57" si="4">P8+R8+T8</f>
        <v>6.8166666666656965</v>
      </c>
      <c r="V8" s="303" t="s">
        <v>176</v>
      </c>
      <c r="W8" s="314"/>
      <c r="X8" s="179"/>
      <c r="Y8" s="180"/>
      <c r="Z8" s="180"/>
      <c r="AA8" s="180"/>
      <c r="AB8" s="181"/>
      <c r="AD8" s="182" t="s">
        <v>61</v>
      </c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</row>
    <row r="9" spans="1:46" ht="20.25" customHeight="1" x14ac:dyDescent="0.35">
      <c r="A9" s="295">
        <f t="shared" ref="A9:A56" si="5">(A8+1)</f>
        <v>3</v>
      </c>
      <c r="B9" s="295">
        <v>359195</v>
      </c>
      <c r="C9" s="295">
        <v>2021</v>
      </c>
      <c r="D9" s="295">
        <v>78010</v>
      </c>
      <c r="E9" s="295" t="s">
        <v>141</v>
      </c>
      <c r="F9" s="296">
        <f t="shared" ref="F9" si="6">G9*156</f>
        <v>184.07999999999998</v>
      </c>
      <c r="G9" s="297">
        <v>1.18</v>
      </c>
      <c r="H9" s="296">
        <f t="shared" ref="H9:H56" si="7">I9*156</f>
        <v>1519.44</v>
      </c>
      <c r="I9" s="298">
        <v>9.74</v>
      </c>
      <c r="J9" s="296">
        <f t="shared" si="0"/>
        <v>1085.76</v>
      </c>
      <c r="K9" s="298">
        <v>6.96</v>
      </c>
      <c r="L9" s="298">
        <v>7.29</v>
      </c>
      <c r="M9" s="299">
        <v>495.56</v>
      </c>
      <c r="N9" s="300">
        <v>45595.355555555558</v>
      </c>
      <c r="O9" s="300">
        <v>45595.361111111109</v>
      </c>
      <c r="P9" s="301">
        <f t="shared" si="3"/>
        <v>5.5555555518367328E-3</v>
      </c>
      <c r="Q9" s="300">
        <v>45614.718055555553</v>
      </c>
      <c r="R9" s="301">
        <f t="shared" si="1"/>
        <v>19.356944444443798</v>
      </c>
      <c r="S9" s="300">
        <v>45615.597916666666</v>
      </c>
      <c r="T9" s="302">
        <f t="shared" si="2"/>
        <v>0.87986111111240461</v>
      </c>
      <c r="U9" s="301">
        <f t="shared" si="4"/>
        <v>20.242361111108039</v>
      </c>
      <c r="V9" s="303" t="s">
        <v>176</v>
      </c>
      <c r="W9" s="314"/>
      <c r="X9" s="179"/>
      <c r="Y9" s="180"/>
      <c r="Z9" s="180"/>
      <c r="AA9" s="180"/>
      <c r="AB9" s="181"/>
      <c r="AH9" s="255"/>
    </row>
    <row r="10" spans="1:46" ht="20.25" customHeight="1" x14ac:dyDescent="0.2">
      <c r="A10" s="295">
        <f t="shared" si="5"/>
        <v>4</v>
      </c>
      <c r="B10" s="379">
        <v>359206</v>
      </c>
      <c r="C10" s="295" t="s">
        <v>142</v>
      </c>
      <c r="D10" s="295">
        <v>432227</v>
      </c>
      <c r="E10" s="295" t="s">
        <v>141</v>
      </c>
      <c r="F10" s="296">
        <v>665</v>
      </c>
      <c r="G10" s="297">
        <v>6</v>
      </c>
      <c r="H10" s="296">
        <v>452.25</v>
      </c>
      <c r="I10" s="298">
        <v>10.050000000000001</v>
      </c>
      <c r="J10" s="296">
        <v>292.5</v>
      </c>
      <c r="K10" s="298">
        <v>6.5</v>
      </c>
      <c r="L10" s="380">
        <v>22.05</v>
      </c>
      <c r="M10" s="299">
        <v>819.07</v>
      </c>
      <c r="N10" s="300">
        <v>45595.697222222225</v>
      </c>
      <c r="O10" s="300">
        <v>45596.448611111111</v>
      </c>
      <c r="P10" s="301">
        <f t="shared" si="3"/>
        <v>0.75138888888614019</v>
      </c>
      <c r="Q10" s="300">
        <v>45602.567361111112</v>
      </c>
      <c r="R10" s="301">
        <f t="shared" si="1"/>
        <v>6.1187500000014552</v>
      </c>
      <c r="S10" s="300">
        <v>45602.643750000003</v>
      </c>
      <c r="T10" s="302">
        <f t="shared" si="2"/>
        <v>7.6388888890505768E-2</v>
      </c>
      <c r="U10" s="301">
        <f t="shared" si="4"/>
        <v>6.9465277777781012</v>
      </c>
      <c r="V10" s="303" t="s">
        <v>176</v>
      </c>
      <c r="W10" s="314"/>
      <c r="X10" s="179"/>
      <c r="Y10" s="180"/>
      <c r="Z10" s="180"/>
      <c r="AA10" s="180"/>
      <c r="AB10" s="181"/>
      <c r="AE10" s="158" t="s">
        <v>46</v>
      </c>
      <c r="AF10" s="149"/>
      <c r="AG10" s="257" t="s">
        <v>174</v>
      </c>
      <c r="AH10" s="257"/>
      <c r="AI10" s="257"/>
      <c r="AJ10" s="257"/>
      <c r="AK10" s="157"/>
      <c r="AL10" s="149"/>
      <c r="AM10" s="157"/>
      <c r="AN10" s="158" t="s">
        <v>47</v>
      </c>
      <c r="AO10" s="259"/>
      <c r="AP10" s="183"/>
      <c r="AR10" s="183"/>
      <c r="AS10" s="153"/>
      <c r="AT10" s="153"/>
    </row>
    <row r="11" spans="1:46" ht="20.25" customHeight="1" x14ac:dyDescent="0.2">
      <c r="A11" s="295">
        <f t="shared" si="5"/>
        <v>5</v>
      </c>
      <c r="B11" s="295">
        <v>359213</v>
      </c>
      <c r="C11" s="295">
        <v>2020</v>
      </c>
      <c r="D11" s="295">
        <v>733552</v>
      </c>
      <c r="E11" s="295" t="s">
        <v>141</v>
      </c>
      <c r="F11" s="296">
        <f>G11*161</f>
        <v>483</v>
      </c>
      <c r="G11" s="298">
        <v>3</v>
      </c>
      <c r="H11" s="296">
        <f t="shared" si="7"/>
        <v>0</v>
      </c>
      <c r="I11" s="298"/>
      <c r="J11" s="296">
        <f t="shared" ref="J11:J13" si="8">K11*156</f>
        <v>0</v>
      </c>
      <c r="K11" s="298"/>
      <c r="L11" s="380">
        <v>3</v>
      </c>
      <c r="M11" s="299">
        <v>136.5</v>
      </c>
      <c r="N11" s="300">
        <v>45596.456250000003</v>
      </c>
      <c r="O11" s="300">
        <v>45597.347222222219</v>
      </c>
      <c r="P11" s="301">
        <f t="shared" si="3"/>
        <v>0.89097222221607808</v>
      </c>
      <c r="Q11" s="300">
        <v>45597.472222222219</v>
      </c>
      <c r="R11" s="301">
        <f t="shared" si="1"/>
        <v>0.125</v>
      </c>
      <c r="S11" s="300">
        <v>45598.444444444445</v>
      </c>
      <c r="T11" s="302">
        <f t="shared" si="2"/>
        <v>0.97222222222626442</v>
      </c>
      <c r="U11" s="301">
        <f t="shared" si="4"/>
        <v>1.9881944444423425</v>
      </c>
      <c r="V11" s="303" t="s">
        <v>177</v>
      </c>
      <c r="W11" s="314"/>
      <c r="X11" s="179"/>
      <c r="Y11" s="180"/>
      <c r="Z11" s="180"/>
      <c r="AA11" s="180"/>
      <c r="AB11" s="181"/>
      <c r="AD11" s="149"/>
      <c r="AE11" s="149"/>
      <c r="AF11" s="149"/>
      <c r="AG11" s="149"/>
      <c r="AH11" s="157"/>
      <c r="AI11" s="149"/>
      <c r="AJ11" s="157"/>
      <c r="AK11" s="158"/>
      <c r="AL11" s="149"/>
      <c r="AM11" s="184"/>
      <c r="AN11" s="149"/>
      <c r="AO11" s="149"/>
      <c r="AP11" s="149"/>
      <c r="AQ11" s="149"/>
      <c r="AR11" s="153"/>
      <c r="AS11" s="153"/>
      <c r="AT11" s="153"/>
    </row>
    <row r="12" spans="1:46" ht="20.25" customHeight="1" x14ac:dyDescent="0.2">
      <c r="A12" s="295">
        <f t="shared" si="5"/>
        <v>6</v>
      </c>
      <c r="B12" s="295">
        <v>359214</v>
      </c>
      <c r="C12" s="295" t="s">
        <v>142</v>
      </c>
      <c r="D12" s="295">
        <v>0</v>
      </c>
      <c r="E12" s="295" t="s">
        <v>141</v>
      </c>
      <c r="F12" s="296">
        <f>G12*161</f>
        <v>313.95</v>
      </c>
      <c r="G12" s="298">
        <v>1.95</v>
      </c>
      <c r="H12" s="296">
        <f t="shared" si="7"/>
        <v>0</v>
      </c>
      <c r="I12" s="298"/>
      <c r="J12" s="296">
        <f t="shared" si="8"/>
        <v>0</v>
      </c>
      <c r="K12" s="298"/>
      <c r="L12" s="380">
        <v>1.95</v>
      </c>
      <c r="M12" s="299">
        <v>66.3</v>
      </c>
      <c r="N12" s="300">
        <v>45596.472916666666</v>
      </c>
      <c r="O12" s="300">
        <v>45596.554166666669</v>
      </c>
      <c r="P12" s="301">
        <f t="shared" si="3"/>
        <v>8.1250000002910383E-2</v>
      </c>
      <c r="Q12" s="300">
        <v>45597.509722222225</v>
      </c>
      <c r="R12" s="301">
        <f t="shared" si="1"/>
        <v>0.95555555555620231</v>
      </c>
      <c r="S12" s="300">
        <v>45600.638194444444</v>
      </c>
      <c r="T12" s="302">
        <f t="shared" si="2"/>
        <v>3.1284722222189885</v>
      </c>
      <c r="U12" s="301">
        <f t="shared" si="4"/>
        <v>4.1652777777781012</v>
      </c>
      <c r="V12" s="303" t="s">
        <v>177</v>
      </c>
      <c r="W12" s="314"/>
      <c r="X12" s="179"/>
      <c r="Y12" s="180"/>
      <c r="Z12" s="180"/>
      <c r="AA12" s="180"/>
      <c r="AB12" s="181"/>
      <c r="AD12" s="149"/>
      <c r="AE12" s="149"/>
      <c r="AF12" s="149"/>
      <c r="AG12" s="149"/>
      <c r="AH12" s="157"/>
      <c r="AI12" s="149"/>
      <c r="AJ12" s="157"/>
      <c r="AK12" s="158"/>
      <c r="AL12" s="149"/>
      <c r="AM12" s="184"/>
      <c r="AN12" s="149"/>
      <c r="AO12" s="149"/>
      <c r="AP12" s="149"/>
      <c r="AQ12" s="149"/>
      <c r="AR12" s="153"/>
      <c r="AS12" s="153"/>
      <c r="AT12" s="153"/>
    </row>
    <row r="13" spans="1:46" ht="20.25" customHeight="1" x14ac:dyDescent="0.2">
      <c r="A13" s="295">
        <f>(A12+1)</f>
        <v>7</v>
      </c>
      <c r="B13" s="295">
        <v>359216</v>
      </c>
      <c r="C13" s="295">
        <v>2024</v>
      </c>
      <c r="D13" s="295">
        <v>3906</v>
      </c>
      <c r="E13" s="295" t="s">
        <v>141</v>
      </c>
      <c r="F13" s="296">
        <f>G13*161</f>
        <v>161</v>
      </c>
      <c r="G13" s="298">
        <v>1</v>
      </c>
      <c r="H13" s="296">
        <f t="shared" si="7"/>
        <v>0</v>
      </c>
      <c r="I13" s="298"/>
      <c r="J13" s="296">
        <f t="shared" si="8"/>
        <v>0</v>
      </c>
      <c r="K13" s="298"/>
      <c r="L13" s="380">
        <v>1.1299999999999999</v>
      </c>
      <c r="M13" s="299">
        <v>40.130000000000003</v>
      </c>
      <c r="N13" s="300">
        <v>45596.51458333333</v>
      </c>
      <c r="O13" s="300">
        <v>45596.607638888891</v>
      </c>
      <c r="P13" s="301">
        <f t="shared" si="3"/>
        <v>9.3055555560567882E-2</v>
      </c>
      <c r="Q13" s="300">
        <v>45596.673611111109</v>
      </c>
      <c r="R13" s="301">
        <f t="shared" si="1"/>
        <v>6.5972222218988463E-2</v>
      </c>
      <c r="S13" s="300">
        <v>45600.636805555558</v>
      </c>
      <c r="T13" s="302">
        <f t="shared" si="2"/>
        <v>3.9631944444481633</v>
      </c>
      <c r="U13" s="301">
        <f t="shared" si="4"/>
        <v>4.1222222222277196</v>
      </c>
      <c r="V13" s="303" t="s">
        <v>177</v>
      </c>
      <c r="W13" s="314"/>
      <c r="X13" s="179"/>
      <c r="Y13" s="180"/>
      <c r="Z13" s="180"/>
      <c r="AA13" s="180"/>
      <c r="AB13" s="18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x14ac:dyDescent="0.2">
      <c r="A14" s="295">
        <f t="shared" si="5"/>
        <v>8</v>
      </c>
      <c r="B14" s="295">
        <v>359219</v>
      </c>
      <c r="C14" s="295" t="s">
        <v>142</v>
      </c>
      <c r="D14" s="295">
        <v>911670</v>
      </c>
      <c r="E14" s="295" t="s">
        <v>141</v>
      </c>
      <c r="F14" s="296">
        <f>G14*161</f>
        <v>0</v>
      </c>
      <c r="G14" s="298"/>
      <c r="H14" s="296">
        <f t="shared" si="7"/>
        <v>0</v>
      </c>
      <c r="I14" s="298"/>
      <c r="J14" s="296">
        <f>K14*161</f>
        <v>265.64999999999998</v>
      </c>
      <c r="K14" s="298">
        <v>1.65</v>
      </c>
      <c r="L14" s="380">
        <v>0.62</v>
      </c>
      <c r="M14" s="299">
        <v>39.520000000000003</v>
      </c>
      <c r="N14" s="300">
        <v>45596.584027777775</v>
      </c>
      <c r="O14" s="300">
        <v>45604.447222222225</v>
      </c>
      <c r="P14" s="301">
        <f t="shared" si="3"/>
        <v>7.8631944444496185</v>
      </c>
      <c r="Q14" s="300">
        <v>45604.510416666664</v>
      </c>
      <c r="R14" s="301">
        <f t="shared" si="1"/>
        <v>6.3194444439432118E-2</v>
      </c>
      <c r="S14" s="300">
        <v>45604.602083333331</v>
      </c>
      <c r="T14" s="302">
        <f t="shared" si="2"/>
        <v>9.1666666667151731E-2</v>
      </c>
      <c r="U14" s="301">
        <f t="shared" si="4"/>
        <v>8.0180555555562023</v>
      </c>
      <c r="V14" s="303" t="s">
        <v>176</v>
      </c>
      <c r="W14" s="314"/>
      <c r="X14" s="179"/>
      <c r="Y14" s="180"/>
      <c r="Z14" s="180"/>
      <c r="AA14" s="180"/>
      <c r="AB14" s="181"/>
      <c r="AD14" s="153"/>
      <c r="AE14" s="156" t="s">
        <v>52</v>
      </c>
      <c r="AF14" s="157"/>
      <c r="AG14" s="260">
        <f>F57</f>
        <v>9535.4299999999985</v>
      </c>
      <c r="AH14" s="157" t="s">
        <v>62</v>
      </c>
      <c r="AI14" s="153"/>
      <c r="AJ14" s="261">
        <f>G57</f>
        <v>78.070000000000007</v>
      </c>
      <c r="AK14" s="185" t="s">
        <v>161</v>
      </c>
      <c r="AL14" s="186" t="s">
        <v>14</v>
      </c>
      <c r="AM14" s="260">
        <f>IF(AG14=0,0,(AG14/AJ14))</f>
        <v>122.13949020110154</v>
      </c>
      <c r="AN14" s="153"/>
      <c r="AO14" s="185" t="s">
        <v>63</v>
      </c>
      <c r="AP14" s="153"/>
      <c r="AQ14" s="153"/>
      <c r="AR14" s="153"/>
      <c r="AS14" s="153"/>
      <c r="AT14" s="153"/>
    </row>
    <row r="15" spans="1:46" ht="20.25" customHeight="1" x14ac:dyDescent="0.2">
      <c r="A15" s="295">
        <f t="shared" si="5"/>
        <v>9</v>
      </c>
      <c r="B15" s="379">
        <v>359225</v>
      </c>
      <c r="C15" s="295" t="s">
        <v>142</v>
      </c>
      <c r="D15" s="295">
        <v>1</v>
      </c>
      <c r="E15" s="295" t="s">
        <v>144</v>
      </c>
      <c r="F15" s="296">
        <v>434</v>
      </c>
      <c r="G15" s="298">
        <v>3</v>
      </c>
      <c r="H15" s="296">
        <f t="shared" si="7"/>
        <v>0</v>
      </c>
      <c r="I15" s="298"/>
      <c r="J15" s="296">
        <f t="shared" ref="J15:J56" si="9">K15*161</f>
        <v>0</v>
      </c>
      <c r="K15" s="298"/>
      <c r="L15" s="380">
        <v>3</v>
      </c>
      <c r="M15" s="299">
        <v>93</v>
      </c>
      <c r="N15" s="300">
        <v>45596.645833333336</v>
      </c>
      <c r="O15" s="300">
        <v>45596.715277777781</v>
      </c>
      <c r="P15" s="301">
        <f>O15-N15</f>
        <v>6.9444444445252884E-2</v>
      </c>
      <c r="Q15" s="300">
        <v>45596.84375</v>
      </c>
      <c r="R15" s="301">
        <f t="shared" si="1"/>
        <v>0.12847222221898846</v>
      </c>
      <c r="S15" s="300">
        <v>45597.429166666669</v>
      </c>
      <c r="T15" s="302">
        <f t="shared" si="2"/>
        <v>0.58541666666860692</v>
      </c>
      <c r="U15" s="301">
        <f t="shared" si="4"/>
        <v>0.78333333333284827</v>
      </c>
      <c r="V15" s="303" t="s">
        <v>176</v>
      </c>
      <c r="W15" s="314"/>
      <c r="X15" s="179"/>
      <c r="Y15" s="180"/>
      <c r="Z15" s="180"/>
      <c r="AA15" s="180"/>
      <c r="AB15" s="181"/>
      <c r="AD15" s="153"/>
      <c r="AE15" s="156" t="s">
        <v>53</v>
      </c>
      <c r="AF15" s="157"/>
      <c r="AG15" s="260">
        <f>H57</f>
        <v>10595.79</v>
      </c>
      <c r="AH15" s="157" t="s">
        <v>62</v>
      </c>
      <c r="AI15" s="153"/>
      <c r="AJ15" s="261">
        <f>I57</f>
        <v>108.79</v>
      </c>
      <c r="AK15" s="185" t="s">
        <v>161</v>
      </c>
      <c r="AL15" s="186" t="s">
        <v>14</v>
      </c>
      <c r="AM15" s="260">
        <f>IF(AG15=0,0,(AG15/AJ15))</f>
        <v>97.39672764040813</v>
      </c>
      <c r="AN15" s="153"/>
      <c r="AO15" s="185" t="s">
        <v>64</v>
      </c>
      <c r="AP15" s="153"/>
      <c r="AQ15" s="153"/>
      <c r="AR15" s="153"/>
      <c r="AS15" s="153"/>
      <c r="AT15" s="153"/>
    </row>
    <row r="16" spans="1:46" ht="20.25" customHeight="1" x14ac:dyDescent="0.2">
      <c r="A16" s="295">
        <f t="shared" si="5"/>
        <v>10</v>
      </c>
      <c r="B16" s="295">
        <v>359240</v>
      </c>
      <c r="C16" s="295" t="s">
        <v>142</v>
      </c>
      <c r="D16" s="295">
        <v>630327</v>
      </c>
      <c r="E16" s="295" t="s">
        <v>141</v>
      </c>
      <c r="F16" s="296">
        <f t="shared" ref="F16:F56" si="10">G16*161</f>
        <v>0</v>
      </c>
      <c r="G16" s="298"/>
      <c r="H16" s="296">
        <f t="shared" si="7"/>
        <v>0</v>
      </c>
      <c r="I16" s="298"/>
      <c r="J16" s="296">
        <v>67</v>
      </c>
      <c r="K16" s="298">
        <v>0.5</v>
      </c>
      <c r="L16" s="298">
        <v>0.37</v>
      </c>
      <c r="M16" s="299">
        <v>12.58</v>
      </c>
      <c r="N16" s="300">
        <v>45597.438888888886</v>
      </c>
      <c r="O16" s="300">
        <v>45597.441666666666</v>
      </c>
      <c r="P16" s="301">
        <f t="shared" si="3"/>
        <v>2.7777777795563452E-3</v>
      </c>
      <c r="Q16" s="300">
        <v>45597.456944444442</v>
      </c>
      <c r="R16" s="301">
        <f t="shared" si="1"/>
        <v>1.5277777776645962E-2</v>
      </c>
      <c r="S16" s="300">
        <v>45601.449305555558</v>
      </c>
      <c r="T16" s="302">
        <f t="shared" si="2"/>
        <v>3.992361111115315</v>
      </c>
      <c r="U16" s="301">
        <f t="shared" si="4"/>
        <v>4.0104166666715173</v>
      </c>
      <c r="V16" s="303" t="s">
        <v>177</v>
      </c>
      <c r="W16" s="314"/>
      <c r="X16" s="179"/>
      <c r="Y16" s="180"/>
      <c r="Z16" s="180"/>
      <c r="AA16" s="180"/>
      <c r="AB16" s="181"/>
      <c r="AD16" s="153"/>
      <c r="AE16" s="156" t="s">
        <v>54</v>
      </c>
      <c r="AF16" s="157"/>
      <c r="AG16" s="260">
        <f>J57</f>
        <v>17747.89</v>
      </c>
      <c r="AH16" s="157" t="s">
        <v>62</v>
      </c>
      <c r="AI16" s="153"/>
      <c r="AJ16" s="261">
        <f>K57</f>
        <v>119.44</v>
      </c>
      <c r="AK16" s="185" t="s">
        <v>161</v>
      </c>
      <c r="AL16" s="186" t="s">
        <v>14</v>
      </c>
      <c r="AM16" s="260">
        <f>IF(AG16=0,0,(AG16/AJ16))</f>
        <v>148.5925150703282</v>
      </c>
      <c r="AN16" s="153"/>
      <c r="AO16" s="185" t="s">
        <v>65</v>
      </c>
      <c r="AP16" s="153"/>
      <c r="AQ16" s="153"/>
      <c r="AR16" s="153"/>
      <c r="AS16" s="153"/>
      <c r="AT16" s="153"/>
    </row>
    <row r="17" spans="1:46" ht="20.25" customHeight="1" x14ac:dyDescent="0.2">
      <c r="A17" s="295">
        <f t="shared" si="5"/>
        <v>11</v>
      </c>
      <c r="B17" s="295">
        <v>359245</v>
      </c>
      <c r="C17" s="295" t="s">
        <v>142</v>
      </c>
      <c r="D17" s="295">
        <v>248224</v>
      </c>
      <c r="E17" s="295" t="s">
        <v>141</v>
      </c>
      <c r="F17" s="296">
        <v>195.61</v>
      </c>
      <c r="G17" s="298">
        <v>3</v>
      </c>
      <c r="H17" s="296">
        <f t="shared" si="7"/>
        <v>0</v>
      </c>
      <c r="I17" s="298"/>
      <c r="J17" s="296">
        <v>410.55</v>
      </c>
      <c r="K17" s="298">
        <v>2.5499999999999998</v>
      </c>
      <c r="L17" s="298">
        <v>5.09</v>
      </c>
      <c r="M17" s="299">
        <v>143.46</v>
      </c>
      <c r="N17" s="300">
        <v>45597.582638888889</v>
      </c>
      <c r="O17" s="300">
        <v>45598.351388888892</v>
      </c>
      <c r="P17" s="301">
        <f t="shared" si="3"/>
        <v>0.76875000000291038</v>
      </c>
      <c r="Q17" s="300">
        <v>45601.54791666667</v>
      </c>
      <c r="R17" s="301">
        <f t="shared" si="1"/>
        <v>3.1965277777781012</v>
      </c>
      <c r="S17" s="300">
        <v>45601.636111111111</v>
      </c>
      <c r="T17" s="302">
        <f t="shared" si="2"/>
        <v>8.819444444088731E-2</v>
      </c>
      <c r="U17" s="301">
        <f t="shared" si="4"/>
        <v>4.0534722222218988</v>
      </c>
      <c r="V17" s="303" t="s">
        <v>176</v>
      </c>
      <c r="W17" s="314"/>
      <c r="X17" s="179"/>
      <c r="Y17" s="180"/>
      <c r="Z17" s="180"/>
      <c r="AA17" s="180"/>
      <c r="AB17" s="181"/>
      <c r="AD17" s="153"/>
      <c r="AE17" s="158" t="s">
        <v>17</v>
      </c>
      <c r="AF17" s="157"/>
      <c r="AG17" s="260">
        <f>SUM(AG14:AG16)</f>
        <v>37879.11</v>
      </c>
      <c r="AH17" s="157" t="s">
        <v>62</v>
      </c>
      <c r="AI17" s="153"/>
      <c r="AJ17" s="262">
        <f>SUM(AJ14:AJ16)</f>
        <v>306.3</v>
      </c>
      <c r="AK17" s="185" t="s">
        <v>165</v>
      </c>
      <c r="AL17" s="186" t="s">
        <v>14</v>
      </c>
      <c r="AM17" s="260">
        <f>IF(AG17=0,0,(AG17/AJ17))</f>
        <v>123.66669931439765</v>
      </c>
      <c r="AN17" s="153"/>
      <c r="AO17" s="185" t="s">
        <v>66</v>
      </c>
      <c r="AP17" s="153"/>
      <c r="AQ17" s="153"/>
      <c r="AR17" s="153"/>
      <c r="AS17" s="153"/>
      <c r="AT17" s="153"/>
    </row>
    <row r="18" spans="1:46" ht="20.25" customHeight="1" x14ac:dyDescent="0.25">
      <c r="A18" s="295">
        <f t="shared" si="5"/>
        <v>12</v>
      </c>
      <c r="B18" s="295">
        <v>359247</v>
      </c>
      <c r="C18" s="295">
        <v>2024</v>
      </c>
      <c r="D18" s="295">
        <v>87456</v>
      </c>
      <c r="E18" s="295" t="s">
        <v>141</v>
      </c>
      <c r="F18" s="296">
        <f t="shared" si="10"/>
        <v>0</v>
      </c>
      <c r="G18" s="298"/>
      <c r="H18" s="296">
        <f t="shared" si="7"/>
        <v>0</v>
      </c>
      <c r="I18" s="298"/>
      <c r="J18" s="296">
        <f t="shared" si="9"/>
        <v>273.7</v>
      </c>
      <c r="K18" s="298">
        <v>1.7</v>
      </c>
      <c r="L18" s="298">
        <v>1.63</v>
      </c>
      <c r="M18" s="299">
        <v>74.17</v>
      </c>
      <c r="N18" s="300">
        <v>45597.727777777778</v>
      </c>
      <c r="O18" s="300">
        <v>45598.335416666669</v>
      </c>
      <c r="P18" s="301">
        <f t="shared" si="3"/>
        <v>0.60763888889050577</v>
      </c>
      <c r="Q18" s="300">
        <v>45598.445833333331</v>
      </c>
      <c r="R18" s="301">
        <f t="shared" si="1"/>
        <v>0.11041666666278616</v>
      </c>
      <c r="S18" s="300">
        <v>45601.451388888891</v>
      </c>
      <c r="T18" s="302">
        <f t="shared" si="2"/>
        <v>3.0055555555591127</v>
      </c>
      <c r="U18" s="301">
        <f t="shared" si="4"/>
        <v>3.7236111111124046</v>
      </c>
      <c r="V18" s="303" t="s">
        <v>176</v>
      </c>
      <c r="W18" s="314"/>
      <c r="X18" s="179"/>
      <c r="Y18" s="180"/>
      <c r="Z18" s="180"/>
      <c r="AA18" s="180"/>
      <c r="AB18" s="181"/>
      <c r="AD18"/>
      <c r="AE18" s="158" t="s">
        <v>67</v>
      </c>
      <c r="AF18" s="157"/>
      <c r="AG18" s="263"/>
      <c r="AI18" s="185"/>
      <c r="AK18" s="158" t="s">
        <v>68</v>
      </c>
      <c r="AL18" s="187"/>
      <c r="AM18" s="188">
        <f>IF(AM17=" "," ",(AM17-AG18))</f>
        <v>123.66669931439765</v>
      </c>
      <c r="AP18" s="187"/>
      <c r="AQ18" s="149"/>
      <c r="AR18" s="153"/>
      <c r="AS18" s="153"/>
      <c r="AT18" s="153"/>
    </row>
    <row r="19" spans="1:46" ht="20.25" customHeight="1" x14ac:dyDescent="0.2">
      <c r="A19" s="295">
        <f t="shared" si="5"/>
        <v>13</v>
      </c>
      <c r="B19" s="295">
        <v>359248</v>
      </c>
      <c r="C19" s="295" t="s">
        <v>142</v>
      </c>
      <c r="D19" s="295">
        <v>1</v>
      </c>
      <c r="E19" s="295" t="s">
        <v>144</v>
      </c>
      <c r="F19" s="296">
        <v>481</v>
      </c>
      <c r="G19" s="298">
        <v>4.8</v>
      </c>
      <c r="H19" s="296">
        <v>3492</v>
      </c>
      <c r="I19" s="298">
        <v>58.2</v>
      </c>
      <c r="J19" s="296">
        <f t="shared" si="9"/>
        <v>0</v>
      </c>
      <c r="K19" s="298"/>
      <c r="L19" s="298">
        <v>33.6</v>
      </c>
      <c r="M19" s="298">
        <v>989.72</v>
      </c>
      <c r="N19" s="300">
        <v>45597.779166666667</v>
      </c>
      <c r="O19" s="300">
        <v>45600.643750000003</v>
      </c>
      <c r="P19" s="301">
        <f t="shared" si="3"/>
        <v>2.8645833333357587</v>
      </c>
      <c r="Q19" s="300">
        <v>45609.524305555555</v>
      </c>
      <c r="R19" s="301">
        <f t="shared" si="1"/>
        <v>8.8805555555518367</v>
      </c>
      <c r="S19" s="300">
        <v>45609.530555555553</v>
      </c>
      <c r="T19" s="302">
        <f t="shared" si="2"/>
        <v>6.2499999985448085E-3</v>
      </c>
      <c r="U19" s="301">
        <f t="shared" si="4"/>
        <v>11.75138888888614</v>
      </c>
      <c r="V19" s="303" t="s">
        <v>176</v>
      </c>
      <c r="W19" s="314"/>
      <c r="X19" s="179"/>
      <c r="Y19" s="180"/>
      <c r="Z19" s="180"/>
      <c r="AA19" s="180"/>
      <c r="AB19" s="181"/>
      <c r="AD19" s="153"/>
      <c r="AE19" s="189"/>
      <c r="AF19" s="153"/>
      <c r="AG19" s="190"/>
      <c r="AH19" s="157"/>
      <c r="AI19" s="191"/>
      <c r="AJ19" s="153"/>
      <c r="AK19" s="153"/>
      <c r="AL19" s="186"/>
      <c r="AM19" s="192"/>
      <c r="AN19" s="153"/>
      <c r="AO19" s="191"/>
      <c r="AP19" s="153"/>
      <c r="AQ19" s="153"/>
      <c r="AR19" s="153"/>
      <c r="AS19" s="153"/>
      <c r="AT19" s="153"/>
    </row>
    <row r="20" spans="1:46" ht="20.25" customHeight="1" x14ac:dyDescent="0.2">
      <c r="A20" s="295">
        <f t="shared" si="5"/>
        <v>14</v>
      </c>
      <c r="B20" s="295">
        <v>359249</v>
      </c>
      <c r="C20" s="295" t="s">
        <v>142</v>
      </c>
      <c r="D20" s="295">
        <v>1</v>
      </c>
      <c r="E20" s="295" t="s">
        <v>144</v>
      </c>
      <c r="F20" s="296">
        <v>1940.8</v>
      </c>
      <c r="G20" s="298">
        <v>16.59</v>
      </c>
      <c r="H20" s="296">
        <f t="shared" si="7"/>
        <v>0</v>
      </c>
      <c r="I20" s="298"/>
      <c r="J20" s="296">
        <f t="shared" si="9"/>
        <v>0</v>
      </c>
      <c r="K20" s="298"/>
      <c r="L20" s="298">
        <v>18.11</v>
      </c>
      <c r="M20" s="299">
        <v>604.09</v>
      </c>
      <c r="N20" s="300">
        <v>45597.780555555553</v>
      </c>
      <c r="O20" s="300">
        <v>45602.824305555558</v>
      </c>
      <c r="P20" s="301">
        <f t="shared" si="3"/>
        <v>5.0437500000043656</v>
      </c>
      <c r="Q20" s="300">
        <v>45608.866666666669</v>
      </c>
      <c r="R20" s="301">
        <f t="shared" si="1"/>
        <v>6.0423611111109494</v>
      </c>
      <c r="S20" s="300">
        <v>45609.404861111114</v>
      </c>
      <c r="T20" s="302">
        <f t="shared" si="2"/>
        <v>0.53819444444525288</v>
      </c>
      <c r="U20" s="301">
        <f t="shared" si="4"/>
        <v>11.624305555560568</v>
      </c>
      <c r="V20" s="303" t="s">
        <v>176</v>
      </c>
      <c r="W20" s="314"/>
      <c r="X20" s="179"/>
      <c r="Y20" s="180"/>
      <c r="Z20" s="180"/>
      <c r="AA20" s="180"/>
      <c r="AB20" s="181"/>
      <c r="AD20" s="193"/>
      <c r="AE20" s="194"/>
      <c r="AF20" s="193"/>
      <c r="AG20" s="195"/>
      <c r="AH20" s="196"/>
      <c r="AI20" s="197"/>
      <c r="AJ20" s="193"/>
      <c r="AK20" s="193"/>
      <c r="AL20" s="198"/>
      <c r="AM20" s="199"/>
      <c r="AN20" s="193"/>
      <c r="AO20" s="197"/>
      <c r="AP20" s="193"/>
      <c r="AQ20" s="193"/>
      <c r="AR20" s="193"/>
      <c r="AS20" s="193"/>
      <c r="AT20" s="193"/>
    </row>
    <row r="21" spans="1:46" ht="20.25" customHeight="1" x14ac:dyDescent="0.2">
      <c r="A21" s="295">
        <f t="shared" si="5"/>
        <v>15</v>
      </c>
      <c r="B21" s="295">
        <v>359252</v>
      </c>
      <c r="C21" s="295" t="s">
        <v>142</v>
      </c>
      <c r="D21" s="295">
        <v>621347</v>
      </c>
      <c r="E21" s="295" t="s">
        <v>141</v>
      </c>
      <c r="F21" s="296">
        <v>140.16</v>
      </c>
      <c r="G21" s="298">
        <v>1.5</v>
      </c>
      <c r="H21" s="296">
        <v>268</v>
      </c>
      <c r="I21" s="298">
        <v>2</v>
      </c>
      <c r="J21" s="296">
        <v>536</v>
      </c>
      <c r="K21" s="298">
        <v>4</v>
      </c>
      <c r="L21" s="298">
        <v>9.52</v>
      </c>
      <c r="M21" s="299">
        <v>234</v>
      </c>
      <c r="N21" s="300">
        <v>45600.320833333331</v>
      </c>
      <c r="O21" s="300">
        <v>45600.338888888888</v>
      </c>
      <c r="P21" s="301">
        <f t="shared" si="3"/>
        <v>1.8055555556202307E-2</v>
      </c>
      <c r="Q21" s="300">
        <v>45600.727083333331</v>
      </c>
      <c r="R21" s="301">
        <f t="shared" si="1"/>
        <v>0.38819444444379769</v>
      </c>
      <c r="S21" s="300">
        <v>45601.439583333333</v>
      </c>
      <c r="T21" s="302">
        <f t="shared" si="2"/>
        <v>0.71250000000145519</v>
      </c>
      <c r="U21" s="301">
        <f t="shared" si="4"/>
        <v>1.1187500000014552</v>
      </c>
      <c r="V21" s="303" t="s">
        <v>176</v>
      </c>
      <c r="W21" s="314"/>
      <c r="X21" s="179"/>
      <c r="Y21" s="180"/>
      <c r="Z21" s="180"/>
      <c r="AA21" s="180"/>
      <c r="AB21" s="181"/>
      <c r="AD21" s="279"/>
      <c r="AE21" s="158" t="s">
        <v>167</v>
      </c>
      <c r="AF21" s="186"/>
      <c r="AG21" s="260">
        <f>(AG17)</f>
        <v>37879.11</v>
      </c>
      <c r="AH21" s="157" t="s">
        <v>62</v>
      </c>
      <c r="AI21" s="185" t="s">
        <v>69</v>
      </c>
      <c r="AJ21" s="200"/>
      <c r="AK21" s="264">
        <f>B57</f>
        <v>50</v>
      </c>
      <c r="AL21" s="157" t="s">
        <v>14</v>
      </c>
      <c r="AM21" s="260">
        <f>IF(AG21=0,0,SUM(AG21/AK21))</f>
        <v>757.58220000000006</v>
      </c>
      <c r="AN21" s="153"/>
      <c r="AO21" s="185" t="s">
        <v>70</v>
      </c>
      <c r="AP21" s="153"/>
      <c r="AQ21" s="153"/>
      <c r="AR21" s="153"/>
      <c r="AS21" s="153"/>
      <c r="AT21" s="153"/>
    </row>
    <row r="22" spans="1:46" ht="20.25" customHeight="1" x14ac:dyDescent="0.2">
      <c r="A22" s="295">
        <f>(A21+1)</f>
        <v>16</v>
      </c>
      <c r="B22" s="295">
        <v>359253</v>
      </c>
      <c r="C22" s="295">
        <v>2023</v>
      </c>
      <c r="D22" s="295">
        <v>134851</v>
      </c>
      <c r="E22" s="295" t="s">
        <v>141</v>
      </c>
      <c r="F22" s="296">
        <f t="shared" si="10"/>
        <v>0</v>
      </c>
      <c r="G22" s="298"/>
      <c r="H22" s="296">
        <v>78.75</v>
      </c>
      <c r="I22" s="298">
        <v>1.75</v>
      </c>
      <c r="J22" s="296">
        <f t="shared" si="9"/>
        <v>0</v>
      </c>
      <c r="K22" s="298"/>
      <c r="L22" s="298">
        <v>59.5</v>
      </c>
      <c r="M22" s="299">
        <v>1.75</v>
      </c>
      <c r="N22" s="300">
        <v>45600.332638888889</v>
      </c>
      <c r="O22" s="300">
        <v>45600.337500000001</v>
      </c>
      <c r="P22" s="301">
        <f t="shared" si="3"/>
        <v>4.8611111124046147E-3</v>
      </c>
      <c r="Q22" s="300">
        <v>45600.410416666666</v>
      </c>
      <c r="R22" s="301">
        <f t="shared" si="1"/>
        <v>7.2916666664241347E-2</v>
      </c>
      <c r="S22" s="300">
        <v>45601.457638888889</v>
      </c>
      <c r="T22" s="302">
        <f t="shared" si="2"/>
        <v>1.047222222223354</v>
      </c>
      <c r="U22" s="301">
        <f t="shared" si="4"/>
        <v>1.125</v>
      </c>
      <c r="V22" s="303" t="s">
        <v>177</v>
      </c>
      <c r="W22" s="314"/>
      <c r="X22" s="179"/>
      <c r="Y22" s="180"/>
      <c r="Z22" s="180"/>
      <c r="AA22" s="180"/>
      <c r="AB22" s="181"/>
      <c r="AD22" s="200"/>
      <c r="AE22" s="158" t="s">
        <v>159</v>
      </c>
      <c r="AF22" s="153"/>
      <c r="AG22" s="261">
        <f>(AJ17)</f>
        <v>306.3</v>
      </c>
      <c r="AH22" s="157" t="s">
        <v>62</v>
      </c>
      <c r="AI22" s="185" t="s">
        <v>69</v>
      </c>
      <c r="AJ22" s="200"/>
      <c r="AK22" s="264">
        <f>B57</f>
        <v>50</v>
      </c>
      <c r="AL22" s="157" t="s">
        <v>14</v>
      </c>
      <c r="AM22" s="265">
        <f>IF(AG22=0,0,SUM(AG22/AK22))</f>
        <v>6.1260000000000003</v>
      </c>
      <c r="AN22" s="153"/>
      <c r="AO22" s="185" t="s">
        <v>160</v>
      </c>
      <c r="AP22" s="153"/>
      <c r="AQ22" s="153"/>
      <c r="AR22" s="153"/>
      <c r="AS22" s="153"/>
      <c r="AT22" s="153"/>
    </row>
    <row r="23" spans="1:46" ht="20.25" customHeight="1" x14ac:dyDescent="0.2">
      <c r="A23" s="295">
        <f t="shared" si="5"/>
        <v>17</v>
      </c>
      <c r="B23" s="382">
        <v>359254</v>
      </c>
      <c r="C23" s="295">
        <v>2024</v>
      </c>
      <c r="D23" s="295">
        <v>133833</v>
      </c>
      <c r="E23" s="295" t="s">
        <v>141</v>
      </c>
      <c r="F23" s="296">
        <f t="shared" si="10"/>
        <v>0</v>
      </c>
      <c r="G23" s="298"/>
      <c r="H23" s="296">
        <v>384.5</v>
      </c>
      <c r="I23" s="298">
        <v>1.7</v>
      </c>
      <c r="J23" s="296">
        <f t="shared" si="9"/>
        <v>0</v>
      </c>
      <c r="K23" s="298"/>
      <c r="L23" s="298">
        <v>2.31</v>
      </c>
      <c r="M23" s="299">
        <v>90.85</v>
      </c>
      <c r="N23" s="304">
        <v>45600.348611111112</v>
      </c>
      <c r="O23" s="304">
        <v>45600.424305555556</v>
      </c>
      <c r="P23" s="301">
        <f t="shared" si="3"/>
        <v>7.5694444443797693E-2</v>
      </c>
      <c r="Q23" s="304">
        <v>45600.649305555555</v>
      </c>
      <c r="R23" s="301">
        <f t="shared" si="1"/>
        <v>0.22499999999854481</v>
      </c>
      <c r="S23" s="304">
        <v>45609.512499999997</v>
      </c>
      <c r="T23" s="302">
        <f t="shared" si="2"/>
        <v>8.8631944444423425</v>
      </c>
      <c r="U23" s="301">
        <f t="shared" si="4"/>
        <v>9.163888888884685</v>
      </c>
      <c r="V23" s="303" t="s">
        <v>176</v>
      </c>
      <c r="W23" s="314"/>
      <c r="X23" s="179"/>
      <c r="Y23" s="178"/>
      <c r="Z23" s="178"/>
      <c r="AA23" s="178"/>
      <c r="AB23" s="201"/>
      <c r="AD23" s="200"/>
      <c r="AE23" s="158" t="s">
        <v>71</v>
      </c>
      <c r="AF23" s="186"/>
      <c r="AG23" s="260">
        <f>M57</f>
        <v>9415.9600000000028</v>
      </c>
      <c r="AH23" s="157" t="s">
        <v>62</v>
      </c>
      <c r="AI23" s="185" t="s">
        <v>168</v>
      </c>
      <c r="AJ23" s="158"/>
      <c r="AK23" s="266">
        <f>(AG17)</f>
        <v>37879.11</v>
      </c>
      <c r="AL23" s="202" t="s">
        <v>14</v>
      </c>
      <c r="AM23" s="267">
        <f>IF(AG23=0,0,SUM(AG23/AK23))</f>
        <v>0.24857923008222746</v>
      </c>
      <c r="AN23" s="153"/>
      <c r="AO23" s="185" t="s">
        <v>72</v>
      </c>
      <c r="AP23" s="153"/>
      <c r="AQ23" s="153"/>
      <c r="AR23" s="153"/>
      <c r="AS23" s="153"/>
      <c r="AT23" s="153"/>
    </row>
    <row r="24" spans="1:46" ht="20.25" customHeight="1" x14ac:dyDescent="0.2">
      <c r="A24" s="295">
        <f>(A23+1)</f>
        <v>18</v>
      </c>
      <c r="B24" s="295">
        <v>359255</v>
      </c>
      <c r="C24" s="295">
        <v>2022</v>
      </c>
      <c r="D24" s="295">
        <v>0</v>
      </c>
      <c r="E24" s="295" t="s">
        <v>144</v>
      </c>
      <c r="F24" s="296">
        <f t="shared" si="10"/>
        <v>0</v>
      </c>
      <c r="G24" s="298"/>
      <c r="H24" s="296">
        <f t="shared" si="7"/>
        <v>0</v>
      </c>
      <c r="I24" s="298"/>
      <c r="J24" s="296">
        <v>156</v>
      </c>
      <c r="K24" s="298">
        <v>1.3</v>
      </c>
      <c r="L24" s="298">
        <v>1.3</v>
      </c>
      <c r="M24" s="299">
        <v>39</v>
      </c>
      <c r="N24" s="300">
        <v>45600.349305555559</v>
      </c>
      <c r="O24" s="300">
        <v>45600.489583333336</v>
      </c>
      <c r="P24" s="301">
        <f t="shared" si="3"/>
        <v>0.14027777777664596</v>
      </c>
      <c r="Q24" s="300">
        <v>45600.543749999997</v>
      </c>
      <c r="R24" s="301">
        <f t="shared" si="1"/>
        <v>5.4166666661330964E-2</v>
      </c>
      <c r="S24" s="300">
        <v>45600.597222222219</v>
      </c>
      <c r="T24" s="302">
        <f t="shared" si="2"/>
        <v>5.3472222221898846E-2</v>
      </c>
      <c r="U24" s="301">
        <f t="shared" si="4"/>
        <v>0.24791666665987577</v>
      </c>
      <c r="V24" s="303" t="s">
        <v>177</v>
      </c>
      <c r="W24" s="314"/>
      <c r="X24" s="179"/>
      <c r="Y24" s="180"/>
      <c r="Z24" s="180"/>
      <c r="AA24" s="180"/>
      <c r="AB24" s="181"/>
      <c r="AD24" s="200"/>
      <c r="AE24" s="158" t="s">
        <v>73</v>
      </c>
      <c r="AF24" s="153"/>
      <c r="AG24" s="264">
        <f>V57</f>
        <v>21</v>
      </c>
      <c r="AH24" s="157" t="s">
        <v>62</v>
      </c>
      <c r="AI24" s="185" t="s">
        <v>69</v>
      </c>
      <c r="AJ24" s="200"/>
      <c r="AK24" s="264">
        <f>B57</f>
        <v>50</v>
      </c>
      <c r="AL24" s="157" t="s">
        <v>14</v>
      </c>
      <c r="AM24" s="267">
        <f>IF(AG24=0,0,SUM(AG24/AK24))</f>
        <v>0.42</v>
      </c>
      <c r="AN24" s="191" t="s">
        <v>74</v>
      </c>
      <c r="AO24" s="185" t="s">
        <v>132</v>
      </c>
      <c r="AP24" s="153"/>
      <c r="AQ24" s="153"/>
      <c r="AR24" s="153"/>
      <c r="AS24" s="153"/>
      <c r="AT24" s="153"/>
    </row>
    <row r="25" spans="1:46" ht="20.25" customHeight="1" x14ac:dyDescent="0.2">
      <c r="A25" s="295">
        <f t="shared" si="5"/>
        <v>19</v>
      </c>
      <c r="B25" s="295">
        <v>359261</v>
      </c>
      <c r="C25" s="295">
        <v>2023</v>
      </c>
      <c r="D25" s="295">
        <v>597891</v>
      </c>
      <c r="E25" s="295" t="s">
        <v>141</v>
      </c>
      <c r="F25" s="296">
        <f t="shared" si="10"/>
        <v>0</v>
      </c>
      <c r="G25" s="298"/>
      <c r="H25" s="296">
        <v>48.3</v>
      </c>
      <c r="I25" s="298">
        <v>0.3</v>
      </c>
      <c r="J25" s="296">
        <f t="shared" si="9"/>
        <v>185.14999999999998</v>
      </c>
      <c r="K25" s="298">
        <v>1.1499999999999999</v>
      </c>
      <c r="L25" s="298">
        <v>1.22</v>
      </c>
      <c r="M25" s="299">
        <v>41.48</v>
      </c>
      <c r="N25" s="300">
        <v>45600.434027777781</v>
      </c>
      <c r="O25" s="300">
        <v>45600.444444444445</v>
      </c>
      <c r="P25" s="301">
        <f t="shared" si="3"/>
        <v>1.0416666664241347E-2</v>
      </c>
      <c r="Q25" s="300">
        <v>45600.561805555553</v>
      </c>
      <c r="R25" s="301">
        <f t="shared" si="1"/>
        <v>0.11736111110803904</v>
      </c>
      <c r="S25" s="300">
        <v>45601.463194444441</v>
      </c>
      <c r="T25" s="302">
        <f t="shared" si="2"/>
        <v>0.90138888888759539</v>
      </c>
      <c r="U25" s="301">
        <f t="shared" si="4"/>
        <v>1.0291666666598758</v>
      </c>
      <c r="V25" s="303" t="s">
        <v>176</v>
      </c>
      <c r="W25" s="314"/>
      <c r="X25" s="179"/>
      <c r="Y25" s="180"/>
      <c r="Z25" s="180"/>
      <c r="AA25" s="180"/>
      <c r="AB25" s="181"/>
      <c r="AD25" s="316" t="s">
        <v>133</v>
      </c>
      <c r="AE25" s="316"/>
      <c r="AG25" s="285">
        <f>D57</f>
        <v>388287.96</v>
      </c>
    </row>
    <row r="26" spans="1:46" ht="20.25" customHeight="1" x14ac:dyDescent="0.2">
      <c r="A26" s="295">
        <f t="shared" si="5"/>
        <v>20</v>
      </c>
      <c r="B26" s="295">
        <v>359266</v>
      </c>
      <c r="C26" s="295" t="s">
        <v>142</v>
      </c>
      <c r="D26" s="295">
        <v>0</v>
      </c>
      <c r="E26" s="295" t="s">
        <v>144</v>
      </c>
      <c r="F26" s="296">
        <v>699</v>
      </c>
      <c r="G26" s="298">
        <v>4.9000000000000004</v>
      </c>
      <c r="H26" s="296">
        <f t="shared" si="7"/>
        <v>0</v>
      </c>
      <c r="I26" s="298"/>
      <c r="J26" s="296">
        <f t="shared" si="9"/>
        <v>0</v>
      </c>
      <c r="K26" s="298"/>
      <c r="L26" s="298">
        <v>6.41</v>
      </c>
      <c r="M26" s="299">
        <v>204.8</v>
      </c>
      <c r="N26" s="300">
        <v>45600.631249999999</v>
      </c>
      <c r="O26" s="300">
        <v>45601.488888888889</v>
      </c>
      <c r="P26" s="301">
        <f t="shared" si="3"/>
        <v>0.85763888889050577</v>
      </c>
      <c r="Q26" s="300">
        <v>45615.397222222222</v>
      </c>
      <c r="R26" s="301">
        <f t="shared" si="1"/>
        <v>13.908333333332848</v>
      </c>
      <c r="S26" s="300">
        <v>45615.408333333333</v>
      </c>
      <c r="T26" s="302">
        <f t="shared" si="2"/>
        <v>1.1111111110949423E-2</v>
      </c>
      <c r="U26" s="301">
        <f t="shared" si="4"/>
        <v>14.777083333334303</v>
      </c>
      <c r="V26" s="303" t="s">
        <v>176</v>
      </c>
      <c r="W26" s="314"/>
      <c r="X26" s="179"/>
      <c r="Y26" s="180"/>
      <c r="Z26" s="180"/>
      <c r="AA26" s="180"/>
      <c r="AB26" s="181"/>
      <c r="AD26" s="149"/>
      <c r="AE26" s="203"/>
      <c r="AF26" s="153"/>
      <c r="AG26" s="204"/>
      <c r="AH26" s="203"/>
      <c r="AI26" s="153"/>
      <c r="AJ26" s="204"/>
      <c r="AK26" s="157"/>
      <c r="AL26" s="202"/>
      <c r="AM26" s="205"/>
      <c r="AN26" s="153"/>
      <c r="AO26" s="203"/>
      <c r="AP26" s="153"/>
      <c r="AQ26" s="204"/>
      <c r="AR26" s="153"/>
      <c r="AS26" s="153"/>
      <c r="AT26" s="153"/>
    </row>
    <row r="27" spans="1:46" ht="20.25" customHeight="1" x14ac:dyDescent="0.2">
      <c r="A27" s="295">
        <f t="shared" si="5"/>
        <v>21</v>
      </c>
      <c r="B27" s="295">
        <v>359267</v>
      </c>
      <c r="C27" s="295" t="s">
        <v>142</v>
      </c>
      <c r="D27" s="295">
        <v>173946</v>
      </c>
      <c r="E27" s="295" t="s">
        <v>144</v>
      </c>
      <c r="F27" s="296">
        <f t="shared" si="10"/>
        <v>0</v>
      </c>
      <c r="G27" s="298"/>
      <c r="H27" s="296">
        <f t="shared" si="7"/>
        <v>0</v>
      </c>
      <c r="I27" s="298"/>
      <c r="J27" s="296">
        <f t="shared" si="9"/>
        <v>1690.5</v>
      </c>
      <c r="K27" s="298">
        <v>10.5</v>
      </c>
      <c r="L27" s="298">
        <v>15.76</v>
      </c>
      <c r="M27" s="299">
        <v>378.24</v>
      </c>
      <c r="N27" s="300">
        <v>45600.640972222223</v>
      </c>
      <c r="O27" s="300">
        <v>45235.579861111109</v>
      </c>
      <c r="P27" s="301">
        <f t="shared" si="3"/>
        <v>-365.06111111111386</v>
      </c>
      <c r="Q27" s="300">
        <v>45603.697222222225</v>
      </c>
      <c r="R27" s="301">
        <f t="shared" si="1"/>
        <v>368.11736111111531</v>
      </c>
      <c r="S27" s="300">
        <v>45604.486111111109</v>
      </c>
      <c r="T27" s="302">
        <f t="shared" si="2"/>
        <v>0.788888888884685</v>
      </c>
      <c r="U27" s="301">
        <f t="shared" si="4"/>
        <v>3.8451388888861402</v>
      </c>
      <c r="V27" s="303" t="s">
        <v>176</v>
      </c>
      <c r="W27" s="314"/>
      <c r="X27" s="179"/>
      <c r="Y27" s="180"/>
      <c r="Z27" s="180"/>
      <c r="AA27" s="180"/>
      <c r="AB27" s="181"/>
      <c r="AD27" s="193"/>
      <c r="AE27" s="194"/>
      <c r="AF27" s="194"/>
      <c r="AG27" s="193"/>
      <c r="AH27" s="193"/>
      <c r="AI27" s="193"/>
      <c r="AJ27" s="193"/>
      <c r="AK27" s="206"/>
      <c r="AL27" s="206"/>
      <c r="AM27" s="206"/>
      <c r="AN27" s="193"/>
      <c r="AO27" s="193"/>
      <c r="AP27" s="193"/>
      <c r="AQ27" s="197"/>
      <c r="AR27" s="197"/>
      <c r="AS27" s="197"/>
      <c r="AT27" s="197"/>
    </row>
    <row r="28" spans="1:46" ht="20.25" customHeight="1" x14ac:dyDescent="0.2">
      <c r="A28" s="295">
        <f t="shared" si="5"/>
        <v>22</v>
      </c>
      <c r="B28" s="295">
        <v>359271</v>
      </c>
      <c r="C28" s="295">
        <v>2024</v>
      </c>
      <c r="D28" s="295">
        <v>7429</v>
      </c>
      <c r="E28" s="295" t="s">
        <v>141</v>
      </c>
      <c r="F28" s="296">
        <f t="shared" si="10"/>
        <v>0</v>
      </c>
      <c r="G28" s="298"/>
      <c r="H28" s="296">
        <v>32.200000000000003</v>
      </c>
      <c r="I28" s="298">
        <v>0.2</v>
      </c>
      <c r="J28" s="296">
        <f t="shared" si="9"/>
        <v>120.75</v>
      </c>
      <c r="K28" s="298">
        <v>0.75</v>
      </c>
      <c r="L28" s="298">
        <v>0.86</v>
      </c>
      <c r="M28" s="299">
        <v>29.24</v>
      </c>
      <c r="N28" s="300">
        <v>45601.393055555556</v>
      </c>
      <c r="O28" s="300">
        <v>45602.336111111108</v>
      </c>
      <c r="P28" s="301">
        <f t="shared" si="3"/>
        <v>0.94305555555183673</v>
      </c>
      <c r="Q28" s="300">
        <v>45602.37222222222</v>
      </c>
      <c r="R28" s="301">
        <f t="shared" si="1"/>
        <v>3.6111111112404615E-2</v>
      </c>
      <c r="S28" s="300">
        <v>45602.479166666664</v>
      </c>
      <c r="T28" s="302">
        <f t="shared" si="2"/>
        <v>0.10694444444379769</v>
      </c>
      <c r="U28" s="301">
        <f t="shared" si="4"/>
        <v>1.086111111108039</v>
      </c>
      <c r="V28" s="303" t="s">
        <v>176</v>
      </c>
      <c r="W28" s="314"/>
      <c r="X28" s="179"/>
      <c r="Y28" s="180"/>
      <c r="Z28" s="180"/>
      <c r="AA28" s="180"/>
      <c r="AB28" s="181"/>
      <c r="AD28" s="153"/>
      <c r="AE28" s="189"/>
      <c r="AF28" s="189"/>
      <c r="AG28" s="158" t="s">
        <v>162</v>
      </c>
      <c r="AH28" s="261">
        <f>(AJ14)</f>
        <v>78.070000000000007</v>
      </c>
      <c r="AI28" s="157" t="s">
        <v>62</v>
      </c>
      <c r="AJ28" s="185" t="s">
        <v>165</v>
      </c>
      <c r="AK28" s="261">
        <f>(AJ17)</f>
        <v>306.3</v>
      </c>
      <c r="AL28" s="202" t="s">
        <v>14</v>
      </c>
      <c r="AM28" s="268">
        <f>IF(AH28=0,0,AH28/AK28)</f>
        <v>0.25488083578191317</v>
      </c>
      <c r="AN28" s="153"/>
      <c r="AO28" s="185" t="s">
        <v>75</v>
      </c>
      <c r="AP28" s="153"/>
      <c r="AQ28" s="191"/>
      <c r="AR28" s="191"/>
      <c r="AS28" s="191"/>
      <c r="AT28" s="191"/>
    </row>
    <row r="29" spans="1:46" ht="20.25" customHeight="1" x14ac:dyDescent="0.2">
      <c r="A29" s="295">
        <f t="shared" si="5"/>
        <v>23</v>
      </c>
      <c r="B29" s="295">
        <v>359272</v>
      </c>
      <c r="C29" s="295">
        <v>2022</v>
      </c>
      <c r="D29" s="295">
        <v>61817</v>
      </c>
      <c r="E29" s="295" t="s">
        <v>137</v>
      </c>
      <c r="F29" s="296">
        <f t="shared" si="10"/>
        <v>0</v>
      </c>
      <c r="G29" s="298"/>
      <c r="H29" s="296">
        <f t="shared" si="7"/>
        <v>0</v>
      </c>
      <c r="I29" s="298"/>
      <c r="J29" s="296">
        <f t="shared" si="9"/>
        <v>80.5</v>
      </c>
      <c r="K29" s="298">
        <v>0.5</v>
      </c>
      <c r="L29" s="298">
        <v>0.77</v>
      </c>
      <c r="M29" s="299">
        <v>23.1</v>
      </c>
      <c r="N29" s="300">
        <v>45601.428472222222</v>
      </c>
      <c r="O29" s="300">
        <v>45601.433333333334</v>
      </c>
      <c r="P29" s="301">
        <f>O29-N29</f>
        <v>4.8611111124046147E-3</v>
      </c>
      <c r="Q29" s="300">
        <v>45601.465277777781</v>
      </c>
      <c r="R29" s="301">
        <f>Q29-O29</f>
        <v>3.1944444446708076E-2</v>
      </c>
      <c r="S29" s="300">
        <v>45601.506944444445</v>
      </c>
      <c r="T29" s="302">
        <f t="shared" si="2"/>
        <v>4.1666666664241347E-2</v>
      </c>
      <c r="U29" s="301">
        <f t="shared" si="4"/>
        <v>7.8472222223354038E-2</v>
      </c>
      <c r="V29" s="303" t="s">
        <v>176</v>
      </c>
      <c r="W29" s="314"/>
      <c r="X29" s="179"/>
      <c r="Y29" s="180"/>
      <c r="Z29" s="180"/>
      <c r="AA29" s="180"/>
      <c r="AB29" s="181"/>
      <c r="AD29" s="153"/>
      <c r="AE29" s="189"/>
      <c r="AF29" s="189"/>
      <c r="AG29" s="158" t="s">
        <v>163</v>
      </c>
      <c r="AH29" s="261">
        <f>(AJ15)</f>
        <v>108.79</v>
      </c>
      <c r="AI29" s="157" t="s">
        <v>62</v>
      </c>
      <c r="AJ29" s="185" t="s">
        <v>165</v>
      </c>
      <c r="AK29" s="261">
        <f>(AJ17)</f>
        <v>306.3</v>
      </c>
      <c r="AL29" s="202" t="s">
        <v>14</v>
      </c>
      <c r="AM29" s="268">
        <f>IF(AH29=0,0,AH29/AK29)</f>
        <v>0.35517466536075742</v>
      </c>
      <c r="AN29" s="153"/>
      <c r="AO29" s="185" t="s">
        <v>76</v>
      </c>
      <c r="AP29" s="153"/>
      <c r="AQ29" s="191"/>
      <c r="AR29" s="191"/>
      <c r="AS29" s="191"/>
      <c r="AT29" s="191"/>
    </row>
    <row r="30" spans="1:46" ht="20.25" customHeight="1" x14ac:dyDescent="0.2">
      <c r="A30" s="295">
        <f>(A29+1)</f>
        <v>24</v>
      </c>
      <c r="B30" s="295">
        <v>359282</v>
      </c>
      <c r="C30" s="295" t="s">
        <v>142</v>
      </c>
      <c r="D30" s="295">
        <v>307099</v>
      </c>
      <c r="E30" s="295" t="s">
        <v>137</v>
      </c>
      <c r="F30" s="296">
        <f t="shared" si="10"/>
        <v>0</v>
      </c>
      <c r="G30" s="298"/>
      <c r="H30" s="296">
        <f t="shared" si="7"/>
        <v>0</v>
      </c>
      <c r="I30" s="298"/>
      <c r="J30" s="296">
        <f t="shared" si="9"/>
        <v>80.5</v>
      </c>
      <c r="K30" s="298">
        <v>0.5</v>
      </c>
      <c r="L30" s="298">
        <v>0.83</v>
      </c>
      <c r="M30" s="299">
        <v>28.22</v>
      </c>
      <c r="N30" s="300">
        <v>45601.663194444445</v>
      </c>
      <c r="O30" s="300">
        <v>45602.617361111108</v>
      </c>
      <c r="P30" s="301">
        <f t="shared" si="3"/>
        <v>0.95416666666278616</v>
      </c>
      <c r="Q30" s="300">
        <v>45602.708333333336</v>
      </c>
      <c r="R30" s="301">
        <f t="shared" si="1"/>
        <v>9.0972222227719612E-2</v>
      </c>
      <c r="S30" s="300">
        <v>45604.558333333334</v>
      </c>
      <c r="T30" s="302">
        <f t="shared" si="2"/>
        <v>1.8499999999985448</v>
      </c>
      <c r="U30" s="301">
        <f t="shared" si="4"/>
        <v>2.8951388888890506</v>
      </c>
      <c r="V30" s="303" t="s">
        <v>176</v>
      </c>
      <c r="W30" s="314"/>
      <c r="X30" s="179"/>
      <c r="Y30" s="180"/>
      <c r="Z30" s="180"/>
      <c r="AA30" s="180"/>
      <c r="AB30" s="181"/>
      <c r="AD30" s="153"/>
      <c r="AE30" s="189"/>
      <c r="AF30" s="189"/>
      <c r="AG30" s="158" t="s">
        <v>164</v>
      </c>
      <c r="AH30" s="261">
        <f>(AJ16)</f>
        <v>119.44</v>
      </c>
      <c r="AI30" s="157" t="s">
        <v>62</v>
      </c>
      <c r="AJ30" s="185" t="s">
        <v>165</v>
      </c>
      <c r="AK30" s="261">
        <f>(AJ17)</f>
        <v>306.3</v>
      </c>
      <c r="AL30" s="202" t="s">
        <v>14</v>
      </c>
      <c r="AM30" s="268">
        <f>IF(AH30=0,0,AH30/AK30)</f>
        <v>0.3899444988573294</v>
      </c>
      <c r="AN30" s="153"/>
      <c r="AO30" s="185" t="s">
        <v>77</v>
      </c>
      <c r="AP30" s="153"/>
      <c r="AQ30" s="191"/>
      <c r="AR30" s="191"/>
      <c r="AS30" s="191"/>
      <c r="AT30" s="191"/>
    </row>
    <row r="31" spans="1:46" ht="20.25" customHeight="1" x14ac:dyDescent="0.2">
      <c r="A31" s="295">
        <f t="shared" si="5"/>
        <v>25</v>
      </c>
      <c r="B31" s="295">
        <v>359283</v>
      </c>
      <c r="C31" s="295" t="s">
        <v>142</v>
      </c>
      <c r="D31" s="295">
        <v>252239</v>
      </c>
      <c r="E31" s="295" t="s">
        <v>166</v>
      </c>
      <c r="F31" s="296">
        <f t="shared" si="10"/>
        <v>0</v>
      </c>
      <c r="G31" s="298"/>
      <c r="H31" s="296">
        <v>330.5</v>
      </c>
      <c r="I31" s="298">
        <v>2</v>
      </c>
      <c r="J31" s="296">
        <f t="shared" si="9"/>
        <v>0</v>
      </c>
      <c r="K31" s="298"/>
      <c r="L31" s="298">
        <v>1.53</v>
      </c>
      <c r="M31" s="299">
        <v>52.02</v>
      </c>
      <c r="N31" s="300">
        <v>45602.398611111108</v>
      </c>
      <c r="O31" s="300">
        <v>45602.415277777778</v>
      </c>
      <c r="P31" s="301">
        <f t="shared" si="3"/>
        <v>1.6666666670062114E-2</v>
      </c>
      <c r="Q31" s="300">
        <v>45602.415277777778</v>
      </c>
      <c r="R31" s="301">
        <f t="shared" si="1"/>
        <v>0</v>
      </c>
      <c r="S31" s="300">
        <v>45602.531944444447</v>
      </c>
      <c r="T31" s="302">
        <f t="shared" si="2"/>
        <v>0.11666666666860692</v>
      </c>
      <c r="U31" s="301">
        <f t="shared" si="4"/>
        <v>0.13333333333866904</v>
      </c>
      <c r="V31" s="303" t="s">
        <v>177</v>
      </c>
      <c r="W31" s="314"/>
      <c r="X31" s="179"/>
      <c r="Y31" s="180"/>
      <c r="Z31" s="180"/>
      <c r="AA31" s="180"/>
      <c r="AB31" s="181"/>
      <c r="AD31" s="153"/>
      <c r="AE31" s="189"/>
      <c r="AF31" s="189"/>
      <c r="AG31" s="203"/>
      <c r="AH31" s="190"/>
      <c r="AI31" s="157"/>
      <c r="AJ31" s="186"/>
      <c r="AK31" s="190"/>
      <c r="AL31" s="191"/>
      <c r="AM31" s="207"/>
      <c r="AN31" s="153"/>
      <c r="AO31" s="186"/>
      <c r="AP31" s="153"/>
      <c r="AQ31" s="191"/>
      <c r="AR31" s="191"/>
      <c r="AS31" s="191"/>
      <c r="AT31" s="191"/>
    </row>
    <row r="32" spans="1:46" ht="20.25" customHeight="1" x14ac:dyDescent="0.2">
      <c r="A32" s="295">
        <f t="shared" si="5"/>
        <v>26</v>
      </c>
      <c r="B32" s="295">
        <v>359292</v>
      </c>
      <c r="C32" s="295" t="s">
        <v>142</v>
      </c>
      <c r="D32" s="295">
        <v>927824</v>
      </c>
      <c r="E32" s="295" t="s">
        <v>141</v>
      </c>
      <c r="F32" s="296">
        <f t="shared" si="10"/>
        <v>0</v>
      </c>
      <c r="G32" s="298"/>
      <c r="H32" s="296">
        <v>161</v>
      </c>
      <c r="I32" s="298">
        <v>1</v>
      </c>
      <c r="J32" s="296">
        <f t="shared" si="9"/>
        <v>0</v>
      </c>
      <c r="K32" s="298"/>
      <c r="L32" s="298">
        <v>1</v>
      </c>
      <c r="M32" s="299">
        <v>36</v>
      </c>
      <c r="N32" s="300">
        <v>45602.44027777778</v>
      </c>
      <c r="O32" s="300">
        <v>45602.456944444442</v>
      </c>
      <c r="P32" s="301">
        <f t="shared" si="3"/>
        <v>1.6666666662786156E-2</v>
      </c>
      <c r="Q32" s="300">
        <v>45602.498611111114</v>
      </c>
      <c r="R32" s="301">
        <f t="shared" si="1"/>
        <v>4.1666666671517305E-2</v>
      </c>
      <c r="S32" s="300">
        <v>45603.361111111109</v>
      </c>
      <c r="T32" s="302">
        <f t="shared" si="2"/>
        <v>0.86249999999563443</v>
      </c>
      <c r="U32" s="301">
        <f t="shared" si="4"/>
        <v>0.92083333332993789</v>
      </c>
      <c r="V32" s="303" t="s">
        <v>177</v>
      </c>
      <c r="W32" s="314"/>
      <c r="X32" s="179"/>
      <c r="Y32" s="180"/>
      <c r="Z32" s="180"/>
      <c r="AA32" s="180"/>
      <c r="AB32" s="181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</row>
    <row r="33" spans="1:48" ht="20.25" customHeight="1" x14ac:dyDescent="0.2">
      <c r="A33" s="295">
        <f>(A32+1)</f>
        <v>27</v>
      </c>
      <c r="B33" s="295">
        <v>359299</v>
      </c>
      <c r="C33" s="295" t="s">
        <v>142</v>
      </c>
      <c r="D33" s="295">
        <v>672346</v>
      </c>
      <c r="E33" s="295" t="s">
        <v>141</v>
      </c>
      <c r="F33" s="296">
        <v>636</v>
      </c>
      <c r="G33" s="298">
        <v>6.15</v>
      </c>
      <c r="H33" s="296">
        <v>938</v>
      </c>
      <c r="I33" s="298">
        <v>7</v>
      </c>
      <c r="J33" s="296">
        <f t="shared" si="9"/>
        <v>0</v>
      </c>
      <c r="K33" s="298"/>
      <c r="L33" s="298">
        <v>13</v>
      </c>
      <c r="M33" s="299">
        <v>416</v>
      </c>
      <c r="N33" s="300">
        <v>45602.479861111111</v>
      </c>
      <c r="O33" s="300">
        <v>45602.484722222223</v>
      </c>
      <c r="P33" s="301">
        <f t="shared" si="3"/>
        <v>4.8611111124046147E-3</v>
      </c>
      <c r="Q33" s="300">
        <v>45602.647222222222</v>
      </c>
      <c r="R33" s="301">
        <f t="shared" si="1"/>
        <v>0.16249999999854481</v>
      </c>
      <c r="S33" s="300">
        <v>45610.4375</v>
      </c>
      <c r="T33" s="302">
        <f t="shared" si="2"/>
        <v>7.7902777777781012</v>
      </c>
      <c r="U33" s="301">
        <f t="shared" si="4"/>
        <v>7.9576388888890506</v>
      </c>
      <c r="V33" s="303" t="s">
        <v>176</v>
      </c>
      <c r="W33" s="314"/>
      <c r="X33" s="179"/>
      <c r="Y33" s="180"/>
      <c r="Z33" s="180"/>
      <c r="AA33" s="180"/>
      <c r="AB33" s="181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185" t="s">
        <v>135</v>
      </c>
    </row>
    <row r="34" spans="1:48" ht="20.25" customHeight="1" x14ac:dyDescent="0.2">
      <c r="A34" s="295">
        <f>(A33+1)</f>
        <v>28</v>
      </c>
      <c r="B34" s="295">
        <v>359300</v>
      </c>
      <c r="C34" s="295">
        <v>2023</v>
      </c>
      <c r="D34" s="295">
        <v>1</v>
      </c>
      <c r="E34" s="295" t="s">
        <v>144</v>
      </c>
      <c r="F34" s="296">
        <v>143</v>
      </c>
      <c r="G34" s="298">
        <v>1.5</v>
      </c>
      <c r="H34" s="296">
        <f t="shared" si="7"/>
        <v>0</v>
      </c>
      <c r="I34" s="298"/>
      <c r="J34" s="296">
        <v>891.1</v>
      </c>
      <c r="K34" s="298">
        <v>6.65</v>
      </c>
      <c r="L34" s="298">
        <v>7.56</v>
      </c>
      <c r="M34" s="299">
        <v>196.56</v>
      </c>
      <c r="N34" s="300">
        <v>45602.480555555558</v>
      </c>
      <c r="O34" s="300">
        <v>45603.513194444444</v>
      </c>
      <c r="P34" s="301">
        <f t="shared" si="3"/>
        <v>1.0326388888861402</v>
      </c>
      <c r="Q34" s="300">
        <v>45604.444444444445</v>
      </c>
      <c r="R34" s="301">
        <f t="shared" si="1"/>
        <v>0.93125000000145519</v>
      </c>
      <c r="S34" s="300">
        <v>45610.435416666667</v>
      </c>
      <c r="T34" s="302">
        <f t="shared" si="2"/>
        <v>5.9909722222218988</v>
      </c>
      <c r="U34" s="301">
        <f t="shared" si="4"/>
        <v>7.9548611111094942</v>
      </c>
      <c r="V34" s="303" t="s">
        <v>176</v>
      </c>
      <c r="W34" s="314"/>
      <c r="X34" s="179"/>
      <c r="Y34" s="180"/>
      <c r="Z34" s="180"/>
      <c r="AA34" s="180"/>
      <c r="AB34" s="181"/>
      <c r="AE34" s="209" t="s">
        <v>136</v>
      </c>
      <c r="AG34" s="210" t="s">
        <v>134</v>
      </c>
      <c r="AH34" s="210" t="s">
        <v>79</v>
      </c>
      <c r="AK34" s="156" t="s">
        <v>137</v>
      </c>
      <c r="AM34" s="269">
        <f>COUNTIF($E$7:$E$56,"=Freightliner")</f>
        <v>6</v>
      </c>
      <c r="AN34" s="153"/>
      <c r="AO34" s="286">
        <f>SUM(AM34/AM$45)</f>
        <v>0.12</v>
      </c>
      <c r="AP34" s="200"/>
    </row>
    <row r="35" spans="1:48" ht="20.25" customHeight="1" x14ac:dyDescent="0.2">
      <c r="A35" s="295">
        <f>(A34+1)</f>
        <v>29</v>
      </c>
      <c r="B35" s="295">
        <v>359304</v>
      </c>
      <c r="C35" s="295">
        <v>2022</v>
      </c>
      <c r="D35" s="295">
        <v>179935</v>
      </c>
      <c r="E35" s="295" t="s">
        <v>141</v>
      </c>
      <c r="F35" s="296">
        <v>99.96</v>
      </c>
      <c r="G35" s="298">
        <v>1.2</v>
      </c>
      <c r="H35" s="296">
        <v>80.5</v>
      </c>
      <c r="I35" s="298">
        <v>0.5</v>
      </c>
      <c r="J35" s="296">
        <v>0</v>
      </c>
      <c r="K35" s="298"/>
      <c r="L35" s="298">
        <v>2.68</v>
      </c>
      <c r="M35" s="299">
        <v>69.680000000000007</v>
      </c>
      <c r="N35" s="300">
        <v>45602.642361111109</v>
      </c>
      <c r="O35" s="300">
        <v>45608.34097222222</v>
      </c>
      <c r="P35" s="301">
        <v>5.6986111111109494</v>
      </c>
      <c r="Q35" s="300">
        <v>45603.490277777775</v>
      </c>
      <c r="R35" s="301">
        <v>-4.8506944444452529</v>
      </c>
      <c r="S35" s="300">
        <v>45608.490972222222</v>
      </c>
      <c r="T35" s="302">
        <v>5.0006944444467081</v>
      </c>
      <c r="U35" s="301">
        <v>5.8486111111124046</v>
      </c>
      <c r="V35" s="303" t="s">
        <v>176</v>
      </c>
      <c r="W35" s="314"/>
      <c r="X35" s="179"/>
      <c r="Y35" s="180"/>
      <c r="Z35" s="180"/>
      <c r="AA35" s="180"/>
      <c r="AB35" s="181"/>
      <c r="AE35" s="200">
        <v>2024</v>
      </c>
      <c r="AG35" s="269">
        <f>COUNTIF($C$7:$C$56,"=2024")</f>
        <v>8</v>
      </c>
      <c r="AH35" s="271">
        <f t="shared" ref="AH35" si="11">IF(AG35=0,0,SUM(AG35/$AK$21))</f>
        <v>0.16</v>
      </c>
      <c r="AK35" s="156" t="s">
        <v>138</v>
      </c>
      <c r="AM35" s="269">
        <f>COUNTIF($E$7:$E$56,"=Peterbilt")</f>
        <v>1</v>
      </c>
      <c r="AN35" s="189"/>
      <c r="AO35" s="286">
        <f>SUM(AM35/AM$45)</f>
        <v>0.02</v>
      </c>
      <c r="AP35" s="200"/>
    </row>
    <row r="36" spans="1:48" ht="20.25" customHeight="1" x14ac:dyDescent="0.2">
      <c r="A36" s="295">
        <f t="shared" si="5"/>
        <v>30</v>
      </c>
      <c r="B36" s="295">
        <v>359305</v>
      </c>
      <c r="C36" s="295" t="s">
        <v>142</v>
      </c>
      <c r="D36" s="295">
        <v>253329</v>
      </c>
      <c r="E36" s="295" t="s">
        <v>141</v>
      </c>
      <c r="F36" s="296">
        <v>0</v>
      </c>
      <c r="G36" s="298"/>
      <c r="H36" s="296">
        <v>0</v>
      </c>
      <c r="I36" s="298"/>
      <c r="J36" s="296">
        <v>2093</v>
      </c>
      <c r="K36" s="298">
        <v>13</v>
      </c>
      <c r="L36" s="298">
        <v>14.49</v>
      </c>
      <c r="M36" s="299">
        <v>436.94</v>
      </c>
      <c r="N36" s="300">
        <v>45602.662499999999</v>
      </c>
      <c r="O36" s="300">
        <v>45602.732638888891</v>
      </c>
      <c r="P36" s="301">
        <v>7.013888889196096E-2</v>
      </c>
      <c r="Q36" s="300">
        <v>45608.574999999997</v>
      </c>
      <c r="R36" s="301">
        <v>5.8423611111065838</v>
      </c>
      <c r="S36" s="300">
        <v>45608.645833333336</v>
      </c>
      <c r="T36" s="302">
        <v>7.0833333338669036E-2</v>
      </c>
      <c r="U36" s="301">
        <v>5.9833333333372138</v>
      </c>
      <c r="V36" s="303" t="s">
        <v>176</v>
      </c>
      <c r="W36" s="314"/>
      <c r="X36" s="179"/>
      <c r="Y36" s="180"/>
      <c r="Z36" s="180"/>
      <c r="AA36" s="180"/>
      <c r="AB36" s="181"/>
      <c r="AE36" s="158">
        <v>2023</v>
      </c>
      <c r="AG36" s="269">
        <f>COUNTIF($C$7:$C$56,"=2023")</f>
        <v>6</v>
      </c>
      <c r="AH36" s="271">
        <f t="shared" ref="AH36:AH41" si="12">IF(AG36=0,0,SUM(AG36/$AK$21))</f>
        <v>0.12</v>
      </c>
      <c r="AK36" s="156" t="s">
        <v>139</v>
      </c>
      <c r="AM36" s="269">
        <f>COUNTIF($E$7:$E$56,"=Kenworth")</f>
        <v>1</v>
      </c>
      <c r="AN36" s="189"/>
      <c r="AO36" s="286">
        <f>SUM(AM36/AM$45)</f>
        <v>0.02</v>
      </c>
      <c r="AP36" s="200"/>
    </row>
    <row r="37" spans="1:48" ht="20.25" customHeight="1" x14ac:dyDescent="0.2">
      <c r="A37" s="295">
        <f t="shared" si="5"/>
        <v>31</v>
      </c>
      <c r="B37" s="295">
        <v>359307</v>
      </c>
      <c r="C37" s="295">
        <v>2024</v>
      </c>
      <c r="D37" s="295">
        <v>53461</v>
      </c>
      <c r="E37" s="295" t="s">
        <v>141</v>
      </c>
      <c r="F37" s="296">
        <v>0</v>
      </c>
      <c r="G37" s="298"/>
      <c r="H37" s="296">
        <v>120.75</v>
      </c>
      <c r="I37" s="298">
        <v>0.75</v>
      </c>
      <c r="J37" s="296">
        <v>0</v>
      </c>
      <c r="K37" s="298"/>
      <c r="L37" s="298">
        <v>0.64</v>
      </c>
      <c r="M37" s="299">
        <v>23.04</v>
      </c>
      <c r="N37" s="300">
        <v>45602.712500000001</v>
      </c>
      <c r="O37" s="300">
        <v>45602.782638888886</v>
      </c>
      <c r="P37" s="301">
        <v>7.0138888884685002E-2</v>
      </c>
      <c r="Q37" s="300">
        <v>45602.809027777781</v>
      </c>
      <c r="R37" s="301">
        <v>2.6388888894871343E-2</v>
      </c>
      <c r="S37" s="300">
        <v>45603.59375</v>
      </c>
      <c r="T37" s="302">
        <v>0.78472222221898846</v>
      </c>
      <c r="U37" s="301">
        <v>0.88124999999854481</v>
      </c>
      <c r="V37" s="303" t="s">
        <v>177</v>
      </c>
      <c r="W37" s="314"/>
      <c r="X37" s="179"/>
      <c r="Y37" s="180"/>
      <c r="Z37" s="180"/>
      <c r="AA37" s="180"/>
      <c r="AB37" s="181"/>
      <c r="AE37" s="158">
        <v>2022</v>
      </c>
      <c r="AG37" s="269">
        <f>COUNTIF($C$7:$C$56,"=2022")</f>
        <v>4</v>
      </c>
      <c r="AH37" s="271">
        <f t="shared" si="12"/>
        <v>0.08</v>
      </c>
      <c r="AK37" s="156" t="s">
        <v>140</v>
      </c>
      <c r="AM37" s="269">
        <f>COUNTIF($E$7:$E$56,"=Mack")</f>
        <v>0</v>
      </c>
      <c r="AN37" s="207"/>
      <c r="AO37" s="286">
        <f>SUM(AM37/AM$45)</f>
        <v>0</v>
      </c>
      <c r="AP37" s="200"/>
    </row>
    <row r="38" spans="1:48" ht="20.25" customHeight="1" x14ac:dyDescent="0.2">
      <c r="A38" s="295">
        <f t="shared" si="5"/>
        <v>32</v>
      </c>
      <c r="B38" s="295">
        <v>359308</v>
      </c>
      <c r="C38" s="295" t="s">
        <v>142</v>
      </c>
      <c r="D38" s="295">
        <v>568082</v>
      </c>
      <c r="E38" s="295" t="s">
        <v>141</v>
      </c>
      <c r="F38" s="296">
        <v>0</v>
      </c>
      <c r="G38" s="298"/>
      <c r="H38" s="296">
        <v>0</v>
      </c>
      <c r="I38" s="298"/>
      <c r="J38" s="296">
        <v>1690.5</v>
      </c>
      <c r="K38" s="298">
        <v>10.5</v>
      </c>
      <c r="L38" s="298">
        <v>9.7100000000000009</v>
      </c>
      <c r="M38" s="299">
        <v>441.1</v>
      </c>
      <c r="N38" s="300">
        <v>45602.738194444442</v>
      </c>
      <c r="O38" s="300">
        <v>45608.406944444447</v>
      </c>
      <c r="P38" s="301">
        <v>5.6687500000043656</v>
      </c>
      <c r="Q38" s="300">
        <v>45615.701388888891</v>
      </c>
      <c r="R38" s="301">
        <v>7.2944444444437977</v>
      </c>
      <c r="S38" s="300">
        <v>45616.395833333336</v>
      </c>
      <c r="T38" s="302">
        <v>0.69444444444525288</v>
      </c>
      <c r="U38" s="301">
        <v>13.657638888893416</v>
      </c>
      <c r="V38" s="303" t="s">
        <v>177</v>
      </c>
      <c r="W38" s="314"/>
      <c r="X38" s="179"/>
      <c r="Y38" s="180"/>
      <c r="Z38" s="180"/>
      <c r="AA38" s="180"/>
      <c r="AB38" s="181"/>
      <c r="AE38" s="158">
        <v>2021</v>
      </c>
      <c r="AG38" s="269">
        <f>COUNTIF($C$7:$C$56,"=2021")</f>
        <v>2</v>
      </c>
      <c r="AH38" s="271">
        <f t="shared" si="12"/>
        <v>0.04</v>
      </c>
      <c r="AK38" s="156" t="s">
        <v>141</v>
      </c>
      <c r="AM38" s="269">
        <f>COUNTIF($E$7:$E$56,"=International")</f>
        <v>31</v>
      </c>
      <c r="AN38" s="207"/>
      <c r="AO38" s="286">
        <f>SUM(AM38/AM$45)</f>
        <v>0.62</v>
      </c>
      <c r="AP38" s="200"/>
    </row>
    <row r="39" spans="1:48" ht="20.25" customHeight="1" x14ac:dyDescent="0.2">
      <c r="A39" s="295">
        <f t="shared" si="5"/>
        <v>33</v>
      </c>
      <c r="B39" s="295">
        <v>359313</v>
      </c>
      <c r="C39" s="295" t="s">
        <v>142</v>
      </c>
      <c r="D39" s="295">
        <v>124561</v>
      </c>
      <c r="E39" s="295" t="s">
        <v>137</v>
      </c>
      <c r="F39" s="296">
        <v>0</v>
      </c>
      <c r="G39" s="298"/>
      <c r="H39" s="296">
        <v>362.25</v>
      </c>
      <c r="I39" s="298">
        <v>2.25</v>
      </c>
      <c r="J39" s="296">
        <v>0</v>
      </c>
      <c r="K39" s="298"/>
      <c r="L39" s="298">
        <v>2.19</v>
      </c>
      <c r="M39" s="299">
        <v>65.7</v>
      </c>
      <c r="N39" s="300">
        <v>45603.621527777781</v>
      </c>
      <c r="O39" s="300">
        <v>45604.461805555555</v>
      </c>
      <c r="P39" s="301">
        <v>0.84027777777373558</v>
      </c>
      <c r="Q39" s="300">
        <v>45609.364583333336</v>
      </c>
      <c r="R39" s="301">
        <v>4.9027777777810115</v>
      </c>
      <c r="S39" s="300">
        <v>45609.380555555559</v>
      </c>
      <c r="T39" s="302">
        <v>1.5972222223354038E-2</v>
      </c>
      <c r="U39" s="301">
        <v>5.7590277777781012</v>
      </c>
      <c r="V39" s="303" t="s">
        <v>176</v>
      </c>
      <c r="W39" s="314"/>
      <c r="X39" s="179"/>
      <c r="Y39" s="180"/>
      <c r="Z39" s="180"/>
      <c r="AA39" s="180"/>
      <c r="AB39" s="181"/>
      <c r="AE39" s="158">
        <v>2020</v>
      </c>
      <c r="AG39" s="269">
        <f>COUNTIF($C$7:$C$56,"=2020")</f>
        <v>3</v>
      </c>
      <c r="AH39" s="271">
        <f t="shared" si="12"/>
        <v>0.06</v>
      </c>
      <c r="AK39" s="156" t="s">
        <v>170</v>
      </c>
      <c r="AM39" s="269">
        <f>COUNTIF($E$7:$E$56,"=Ford")</f>
        <v>0</v>
      </c>
      <c r="AN39" s="207"/>
      <c r="AO39" s="286">
        <f t="shared" ref="AO39:AO40" si="13">SUM(AM39/AM$45)</f>
        <v>0</v>
      </c>
      <c r="AP39" s="200"/>
    </row>
    <row r="40" spans="1:48" ht="20.25" customHeight="1" x14ac:dyDescent="0.2">
      <c r="A40" s="295">
        <f t="shared" si="5"/>
        <v>34</v>
      </c>
      <c r="B40" s="295">
        <v>359316</v>
      </c>
      <c r="C40" s="295" t="s">
        <v>142</v>
      </c>
      <c r="D40" s="295">
        <v>735376</v>
      </c>
      <c r="E40" s="295" t="s">
        <v>141</v>
      </c>
      <c r="F40" s="296">
        <v>0</v>
      </c>
      <c r="G40" s="298"/>
      <c r="H40" s="296">
        <v>0</v>
      </c>
      <c r="I40" s="298"/>
      <c r="J40" s="296">
        <v>289.8</v>
      </c>
      <c r="K40" s="298">
        <v>1.8</v>
      </c>
      <c r="L40" s="298">
        <v>1.77</v>
      </c>
      <c r="M40" s="299">
        <v>63.72</v>
      </c>
      <c r="N40" s="300">
        <v>45603.731249999997</v>
      </c>
      <c r="O40" s="300">
        <v>45603.73541666667</v>
      </c>
      <c r="P40" s="301">
        <v>4.1666666729724966E-3</v>
      </c>
      <c r="Q40" s="300">
        <v>45603.809027777781</v>
      </c>
      <c r="R40" s="301">
        <v>7.3611111110949423E-2</v>
      </c>
      <c r="S40" s="300">
        <v>45603.818055555559</v>
      </c>
      <c r="T40" s="302">
        <v>9.0277777781011537E-3</v>
      </c>
      <c r="U40" s="301">
        <v>8.6805555562023073E-2</v>
      </c>
      <c r="V40" s="303" t="s">
        <v>177</v>
      </c>
      <c r="W40" s="314"/>
      <c r="X40" s="179"/>
      <c r="Y40" s="180"/>
      <c r="Z40" s="180"/>
      <c r="AA40" s="180"/>
      <c r="AB40" s="181"/>
      <c r="AE40" s="158" t="s">
        <v>142</v>
      </c>
      <c r="AG40" s="269">
        <f>COUNTIF($C$7:$C$56,"=Older")</f>
        <v>27</v>
      </c>
      <c r="AH40" s="271">
        <f t="shared" si="12"/>
        <v>0.54</v>
      </c>
      <c r="AK40" s="156" t="s">
        <v>169</v>
      </c>
      <c r="AM40" s="269">
        <f>COUNTIF($E$7:$E$56,"=Western Star")</f>
        <v>0</v>
      </c>
      <c r="AN40" s="207"/>
      <c r="AO40" s="286">
        <f t="shared" si="13"/>
        <v>0</v>
      </c>
      <c r="AP40" s="200"/>
    </row>
    <row r="41" spans="1:48" ht="20.25" customHeight="1" x14ac:dyDescent="0.2">
      <c r="A41" s="295">
        <f t="shared" si="5"/>
        <v>35</v>
      </c>
      <c r="B41" s="295">
        <v>359317</v>
      </c>
      <c r="C41" s="295">
        <v>2020</v>
      </c>
      <c r="D41" s="295">
        <v>1071658</v>
      </c>
      <c r="E41" s="295" t="s">
        <v>137</v>
      </c>
      <c r="F41" s="296">
        <v>0</v>
      </c>
      <c r="G41" s="298"/>
      <c r="H41" s="296">
        <v>1788</v>
      </c>
      <c r="I41" s="298">
        <v>8</v>
      </c>
      <c r="J41" s="296">
        <v>0</v>
      </c>
      <c r="K41" s="298"/>
      <c r="L41" s="298">
        <v>15.77</v>
      </c>
      <c r="M41" s="299">
        <v>378.48</v>
      </c>
      <c r="N41" s="300">
        <v>45604.304166666669</v>
      </c>
      <c r="O41" s="300">
        <v>45604.395833333336</v>
      </c>
      <c r="P41" s="301">
        <v>9.1666666667151731E-2</v>
      </c>
      <c r="Q41" s="300">
        <v>45609.472916666666</v>
      </c>
      <c r="R41" s="301">
        <v>5.0770833333299379</v>
      </c>
      <c r="S41" s="300">
        <v>45609.604861111111</v>
      </c>
      <c r="T41" s="302">
        <v>0.13194444444525288</v>
      </c>
      <c r="U41" s="301">
        <v>5.3006944444423425</v>
      </c>
      <c r="V41" s="303" t="s">
        <v>177</v>
      </c>
      <c r="W41" s="314"/>
      <c r="X41" s="179"/>
      <c r="Y41" s="180"/>
      <c r="Z41" s="180"/>
      <c r="AA41" s="180"/>
      <c r="AB41" s="181"/>
      <c r="AE41" s="158" t="s">
        <v>80</v>
      </c>
      <c r="AG41" s="256">
        <f>SUM(AG35:AG40)</f>
        <v>50</v>
      </c>
      <c r="AH41" s="272">
        <f t="shared" si="12"/>
        <v>1</v>
      </c>
      <c r="AK41" s="156" t="s">
        <v>143</v>
      </c>
      <c r="AM41" s="269">
        <f>COUNTIF($E$7:$E$56,"=Volvo")</f>
        <v>0</v>
      </c>
      <c r="AO41" s="286">
        <f>SUM(AM41/AM$45)</f>
        <v>0</v>
      </c>
      <c r="AP41" s="200"/>
    </row>
    <row r="42" spans="1:48" ht="20.25" customHeight="1" x14ac:dyDescent="0.2">
      <c r="A42" s="295">
        <f t="shared" si="5"/>
        <v>36</v>
      </c>
      <c r="B42" s="381">
        <v>359318</v>
      </c>
      <c r="C42" s="295">
        <v>2022</v>
      </c>
      <c r="D42" s="295">
        <v>6236335</v>
      </c>
      <c r="E42" s="295" t="s">
        <v>141</v>
      </c>
      <c r="F42" s="296">
        <v>124.11</v>
      </c>
      <c r="G42" s="298">
        <v>1.35</v>
      </c>
      <c r="H42" s="296">
        <f t="shared" si="7"/>
        <v>0</v>
      </c>
      <c r="I42" s="298"/>
      <c r="J42" s="296">
        <f t="shared" si="9"/>
        <v>1288</v>
      </c>
      <c r="K42" s="298">
        <v>8</v>
      </c>
      <c r="L42" s="298">
        <v>10.36</v>
      </c>
      <c r="M42" s="299">
        <v>419.39</v>
      </c>
      <c r="N42" s="300">
        <v>45604.310416666667</v>
      </c>
      <c r="O42" s="300">
        <v>45604.34375</v>
      </c>
      <c r="P42" s="301">
        <f t="shared" si="3"/>
        <v>3.3333333332848269E-2</v>
      </c>
      <c r="Q42" s="300">
        <v>45605.530555555553</v>
      </c>
      <c r="R42" s="301">
        <f t="shared" si="1"/>
        <v>1.1868055555532919</v>
      </c>
      <c r="S42" s="300">
        <v>45608.359722222223</v>
      </c>
      <c r="T42" s="302">
        <f t="shared" si="2"/>
        <v>2.8291666666700621</v>
      </c>
      <c r="U42" s="301">
        <f t="shared" si="4"/>
        <v>4.0493055555562023</v>
      </c>
      <c r="V42" s="303" t="s">
        <v>176</v>
      </c>
      <c r="W42" s="314"/>
      <c r="X42" s="179"/>
      <c r="Y42" s="180"/>
      <c r="Z42" s="180"/>
      <c r="AA42" s="180"/>
      <c r="AB42" s="181"/>
      <c r="AE42" s="158" t="s">
        <v>145</v>
      </c>
      <c r="AG42" s="211"/>
      <c r="AH42" s="280"/>
      <c r="AK42" s="156" t="s">
        <v>156</v>
      </c>
      <c r="AM42" s="269">
        <f>COUNTIF($E$7:$E$56,"=Hino")</f>
        <v>0</v>
      </c>
      <c r="AO42" s="286">
        <f>SUM(AM42/AM$45)</f>
        <v>0</v>
      </c>
    </row>
    <row r="43" spans="1:48" ht="20.25" customHeight="1" x14ac:dyDescent="0.2">
      <c r="A43" s="295">
        <f t="shared" si="5"/>
        <v>37</v>
      </c>
      <c r="B43" s="295">
        <v>359320</v>
      </c>
      <c r="C43" s="295" t="s">
        <v>142</v>
      </c>
      <c r="D43" s="295">
        <v>0</v>
      </c>
      <c r="E43" s="295" t="s">
        <v>144</v>
      </c>
      <c r="F43" s="296">
        <f t="shared" si="10"/>
        <v>0</v>
      </c>
      <c r="G43" s="298"/>
      <c r="H43" s="296">
        <f t="shared" si="7"/>
        <v>0</v>
      </c>
      <c r="I43" s="298"/>
      <c r="J43" s="296">
        <v>96</v>
      </c>
      <c r="K43" s="298">
        <v>0.8</v>
      </c>
      <c r="L43" s="298">
        <v>0.76</v>
      </c>
      <c r="M43" s="299">
        <v>25.84</v>
      </c>
      <c r="N43" s="300">
        <v>45604.404166666667</v>
      </c>
      <c r="O43" s="300">
        <v>45604.386805555558</v>
      </c>
      <c r="P43" s="301">
        <f t="shared" si="3"/>
        <v>-1.7361111109494232E-2</v>
      </c>
      <c r="Q43" s="300">
        <v>45604.418749999997</v>
      </c>
      <c r="R43" s="301">
        <f t="shared" si="1"/>
        <v>3.1944444439432118E-2</v>
      </c>
      <c r="S43" s="300">
        <v>45604.420138888891</v>
      </c>
      <c r="T43" s="302">
        <f t="shared" si="2"/>
        <v>1.3888888934161514E-3</v>
      </c>
      <c r="U43" s="301">
        <f t="shared" si="4"/>
        <v>1.5972222223354038E-2</v>
      </c>
      <c r="V43" s="303" t="s">
        <v>177</v>
      </c>
      <c r="W43" s="314"/>
      <c r="X43" s="179"/>
      <c r="Y43" s="180"/>
      <c r="Z43" s="180"/>
      <c r="AA43" s="180"/>
      <c r="AB43" s="181"/>
      <c r="AE43" s="158" t="s">
        <v>146</v>
      </c>
      <c r="AG43" s="273"/>
      <c r="AH43" s="281"/>
      <c r="AK43" s="156" t="s">
        <v>166</v>
      </c>
      <c r="AM43" s="269">
        <f>COUNTIF($E$7:$E$56,"=Isuzu")</f>
        <v>1</v>
      </c>
      <c r="AO43" s="286">
        <f>SUM(AM43/AM$45)</f>
        <v>0.02</v>
      </c>
    </row>
    <row r="44" spans="1:48" ht="20.25" customHeight="1" x14ac:dyDescent="0.2">
      <c r="A44" s="295">
        <f t="shared" si="5"/>
        <v>38</v>
      </c>
      <c r="B44" s="295">
        <v>359323</v>
      </c>
      <c r="C44" s="295">
        <v>2024</v>
      </c>
      <c r="D44" s="295">
        <v>87500</v>
      </c>
      <c r="E44" s="295" t="s">
        <v>141</v>
      </c>
      <c r="F44" s="296">
        <f t="shared" si="10"/>
        <v>0</v>
      </c>
      <c r="G44" s="298"/>
      <c r="H44" s="296">
        <f t="shared" si="7"/>
        <v>0</v>
      </c>
      <c r="I44" s="298"/>
      <c r="J44" s="296">
        <f t="shared" si="9"/>
        <v>359.03</v>
      </c>
      <c r="K44" s="298">
        <v>2.23</v>
      </c>
      <c r="L44" s="298">
        <v>2.54</v>
      </c>
      <c r="M44" s="299">
        <v>101.29</v>
      </c>
      <c r="N44" s="300">
        <v>45604.656944444447</v>
      </c>
      <c r="O44" s="300">
        <v>45608.563194444447</v>
      </c>
      <c r="P44" s="301">
        <f t="shared" si="3"/>
        <v>3.90625</v>
      </c>
      <c r="Q44" s="300">
        <v>45610.70208333333</v>
      </c>
      <c r="R44" s="301">
        <f t="shared" si="1"/>
        <v>2.1388888888832298</v>
      </c>
      <c r="S44" s="300">
        <v>45614.836805555555</v>
      </c>
      <c r="T44" s="302">
        <f t="shared" si="2"/>
        <v>4.1347222222248092</v>
      </c>
      <c r="U44" s="301">
        <f t="shared" si="4"/>
        <v>10.179861111108039</v>
      </c>
      <c r="V44" s="303" t="s">
        <v>176</v>
      </c>
      <c r="W44" s="314"/>
      <c r="X44" s="179"/>
      <c r="Y44" s="180"/>
      <c r="Z44" s="180"/>
      <c r="AA44" s="180"/>
      <c r="AB44" s="181"/>
      <c r="AE44" s="158"/>
      <c r="AG44" s="273"/>
      <c r="AH44" s="207"/>
      <c r="AK44" s="156" t="s">
        <v>144</v>
      </c>
      <c r="AM44" s="269">
        <f>COUNTIF($E$7:$E$56,"=Other")</f>
        <v>10</v>
      </c>
      <c r="AN44" s="207"/>
      <c r="AO44" s="286">
        <f>SUM(AM44/AM$45)</f>
        <v>0.2</v>
      </c>
    </row>
    <row r="45" spans="1:48" ht="20.25" customHeight="1" x14ac:dyDescent="0.2">
      <c r="A45" s="295">
        <f t="shared" si="5"/>
        <v>39</v>
      </c>
      <c r="B45" s="295">
        <v>359324</v>
      </c>
      <c r="C45" s="295">
        <v>2024</v>
      </c>
      <c r="D45" s="295">
        <v>551457</v>
      </c>
      <c r="E45" s="295" t="s">
        <v>138</v>
      </c>
      <c r="F45" s="296">
        <v>124.11</v>
      </c>
      <c r="G45" s="298">
        <v>1.35</v>
      </c>
      <c r="H45" s="296">
        <f t="shared" si="7"/>
        <v>0</v>
      </c>
      <c r="I45" s="298"/>
      <c r="J45" s="296">
        <f t="shared" si="9"/>
        <v>0</v>
      </c>
      <c r="K45" s="298"/>
      <c r="L45" s="298">
        <v>2.77</v>
      </c>
      <c r="M45" s="299">
        <v>103.88</v>
      </c>
      <c r="N45" s="300">
        <v>45604.756944444445</v>
      </c>
      <c r="O45" s="300">
        <v>45605.53125</v>
      </c>
      <c r="P45" s="301">
        <f t="shared" si="3"/>
        <v>0.77430555555474712</v>
      </c>
      <c r="Q45" s="300">
        <v>45605.646527777775</v>
      </c>
      <c r="R45" s="301">
        <f t="shared" si="1"/>
        <v>0.11527777777519077</v>
      </c>
      <c r="S45" s="300">
        <v>45608.384722222225</v>
      </c>
      <c r="T45" s="302">
        <f t="shared" si="2"/>
        <v>2.7381944444496185</v>
      </c>
      <c r="U45" s="301">
        <f t="shared" si="4"/>
        <v>3.6277777777795563</v>
      </c>
      <c r="V45" s="303" t="s">
        <v>177</v>
      </c>
      <c r="W45" s="314"/>
      <c r="X45" s="179"/>
      <c r="Y45" s="180"/>
      <c r="Z45" s="180"/>
      <c r="AA45" s="180"/>
      <c r="AB45" s="181"/>
      <c r="AE45" s="158"/>
      <c r="AG45" s="273"/>
      <c r="AH45" s="207"/>
      <c r="AK45" s="156" t="s">
        <v>43</v>
      </c>
      <c r="AM45" s="264">
        <f>SUM(AM34:AM44)</f>
        <v>50</v>
      </c>
      <c r="AO45" s="287">
        <f>SUM(AO34:AO44)</f>
        <v>1</v>
      </c>
      <c r="AV45" s="211"/>
    </row>
    <row r="46" spans="1:48" ht="20.25" customHeight="1" x14ac:dyDescent="0.2">
      <c r="A46" s="295">
        <f t="shared" si="5"/>
        <v>40</v>
      </c>
      <c r="B46" s="295">
        <v>359328</v>
      </c>
      <c r="C46" s="295" t="s">
        <v>142</v>
      </c>
      <c r="D46" s="295">
        <v>0</v>
      </c>
      <c r="E46" s="295" t="s">
        <v>141</v>
      </c>
      <c r="F46" s="296">
        <f t="shared" si="10"/>
        <v>0</v>
      </c>
      <c r="G46" s="298"/>
      <c r="H46" s="296">
        <f t="shared" si="7"/>
        <v>0</v>
      </c>
      <c r="I46" s="298"/>
      <c r="J46" s="296">
        <f t="shared" si="9"/>
        <v>80.5</v>
      </c>
      <c r="K46" s="298">
        <v>0.5</v>
      </c>
      <c r="L46" s="298">
        <v>0.5</v>
      </c>
      <c r="M46" s="299">
        <v>17</v>
      </c>
      <c r="N46" s="300">
        <v>45608.350694444445</v>
      </c>
      <c r="O46" s="300">
        <v>45608.339583333334</v>
      </c>
      <c r="P46" s="301">
        <f t="shared" si="3"/>
        <v>-1.1111111110949423E-2</v>
      </c>
      <c r="Q46" s="300">
        <v>45608.36041666667</v>
      </c>
      <c r="R46" s="301">
        <f t="shared" si="1"/>
        <v>2.0833333335758653E-2</v>
      </c>
      <c r="S46" s="300">
        <v>45608.364583333336</v>
      </c>
      <c r="T46" s="302">
        <f t="shared" si="2"/>
        <v>4.166666665696539E-3</v>
      </c>
      <c r="U46" s="301">
        <f t="shared" si="4"/>
        <v>1.3888888890505768E-2</v>
      </c>
      <c r="V46" s="303" t="s">
        <v>177</v>
      </c>
      <c r="W46" s="314"/>
      <c r="X46" s="179"/>
      <c r="Y46" s="180"/>
      <c r="Z46" s="180"/>
      <c r="AA46" s="180"/>
      <c r="AB46" s="181"/>
      <c r="AG46" s="274" t="s">
        <v>147</v>
      </c>
      <c r="AK46" s="158"/>
      <c r="AM46" s="268">
        <f>IF(AM45=0,0,SUM(AM45/B57))</f>
        <v>1</v>
      </c>
      <c r="AU46" s="275" t="s">
        <v>147</v>
      </c>
      <c r="AV46" s="211"/>
    </row>
    <row r="47" spans="1:48" ht="20.25" customHeight="1" x14ac:dyDescent="0.2">
      <c r="A47" s="295">
        <f t="shared" si="5"/>
        <v>41</v>
      </c>
      <c r="B47" s="295">
        <v>359330</v>
      </c>
      <c r="C47" s="295">
        <v>2024</v>
      </c>
      <c r="D47" s="295">
        <v>26782</v>
      </c>
      <c r="E47" s="295" t="s">
        <v>141</v>
      </c>
      <c r="F47" s="296">
        <v>727.75</v>
      </c>
      <c r="G47" s="298">
        <v>7.25</v>
      </c>
      <c r="H47" s="296">
        <f t="shared" si="7"/>
        <v>0</v>
      </c>
      <c r="I47" s="298"/>
      <c r="J47" s="296">
        <v>48.3</v>
      </c>
      <c r="K47" s="298">
        <v>0.3</v>
      </c>
      <c r="L47" s="298">
        <v>8.56</v>
      </c>
      <c r="M47" s="299">
        <v>305.39999999999998</v>
      </c>
      <c r="N47" s="300">
        <v>45608.404861111114</v>
      </c>
      <c r="O47" s="300">
        <v>45608.443055555559</v>
      </c>
      <c r="P47" s="301">
        <f t="shared" si="3"/>
        <v>3.8194444445252884E-2</v>
      </c>
      <c r="Q47" s="300">
        <v>45611.371527777781</v>
      </c>
      <c r="R47" s="301">
        <f t="shared" si="1"/>
        <v>2.9284722222218988</v>
      </c>
      <c r="S47" s="300">
        <v>45618.570138888892</v>
      </c>
      <c r="T47" s="302">
        <f t="shared" si="2"/>
        <v>7.1986111111109494</v>
      </c>
      <c r="U47" s="301">
        <f t="shared" si="4"/>
        <v>10.165277777778101</v>
      </c>
      <c r="V47" s="303" t="s">
        <v>176</v>
      </c>
      <c r="W47" s="314"/>
      <c r="X47" s="179"/>
      <c r="Y47" s="180"/>
      <c r="Z47" s="180"/>
      <c r="AA47" s="180"/>
      <c r="AB47" s="181"/>
      <c r="AC47" s="318" t="s">
        <v>173</v>
      </c>
      <c r="AD47" s="317"/>
      <c r="AE47" s="317"/>
      <c r="AG47" s="282">
        <f>P57/B57</f>
        <v>-6.2906249999995634</v>
      </c>
      <c r="AT47" s="158" t="s">
        <v>148</v>
      </c>
      <c r="AU47" s="283">
        <f>U57/B57</f>
        <v>4.6404444444447286</v>
      </c>
      <c r="AV47" s="211"/>
    </row>
    <row r="48" spans="1:48" ht="20.25" customHeight="1" x14ac:dyDescent="0.2">
      <c r="A48" s="295">
        <f t="shared" si="5"/>
        <v>42</v>
      </c>
      <c r="B48" s="295">
        <v>359335</v>
      </c>
      <c r="C48" s="295" t="s">
        <v>142</v>
      </c>
      <c r="D48" s="295">
        <v>684449</v>
      </c>
      <c r="E48" s="295" t="s">
        <v>139</v>
      </c>
      <c r="F48" s="296">
        <f t="shared" si="10"/>
        <v>523.25</v>
      </c>
      <c r="G48" s="298">
        <v>3.25</v>
      </c>
      <c r="H48" s="296">
        <f t="shared" si="7"/>
        <v>0</v>
      </c>
      <c r="I48" s="298"/>
      <c r="J48" s="296">
        <f t="shared" si="9"/>
        <v>0</v>
      </c>
      <c r="K48" s="298"/>
      <c r="L48" s="298">
        <v>3.23</v>
      </c>
      <c r="M48" s="299">
        <v>83.98</v>
      </c>
      <c r="N48" s="300">
        <v>45608.506249999999</v>
      </c>
      <c r="O48" s="300">
        <v>45608.51458333333</v>
      </c>
      <c r="P48" s="301">
        <f t="shared" si="3"/>
        <v>8.333333331393078E-3</v>
      </c>
      <c r="Q48" s="300">
        <v>45608.649305555555</v>
      </c>
      <c r="R48" s="301">
        <f t="shared" si="1"/>
        <v>0.13472222222480923</v>
      </c>
      <c r="S48" s="300">
        <v>45608.686805555553</v>
      </c>
      <c r="T48" s="302">
        <f t="shared" si="2"/>
        <v>3.7499999998544808E-2</v>
      </c>
      <c r="U48" s="301">
        <f t="shared" si="4"/>
        <v>0.18055555555474712</v>
      </c>
      <c r="V48" s="303" t="s">
        <v>177</v>
      </c>
      <c r="W48" s="314"/>
      <c r="X48" s="179"/>
      <c r="Y48" s="180"/>
      <c r="Z48" s="180"/>
      <c r="AA48" s="180"/>
      <c r="AB48" s="181"/>
      <c r="AD48" s="158"/>
      <c r="AE48" s="158"/>
      <c r="AG48" s="276"/>
      <c r="AJ48" s="158"/>
      <c r="AM48" s="274" t="s">
        <v>147</v>
      </c>
      <c r="AT48" s="158"/>
      <c r="AU48" s="277"/>
    </row>
    <row r="49" spans="1:46" ht="20.25" customHeight="1" x14ac:dyDescent="0.2">
      <c r="A49" s="295">
        <f t="shared" si="5"/>
        <v>43</v>
      </c>
      <c r="B49" s="295">
        <v>359336</v>
      </c>
      <c r="C49" s="295">
        <v>2020</v>
      </c>
      <c r="D49" s="295">
        <v>667832</v>
      </c>
      <c r="E49" s="295" t="s">
        <v>141</v>
      </c>
      <c r="F49" s="296">
        <v>674.4</v>
      </c>
      <c r="G49" s="298">
        <v>4.9000000000000004</v>
      </c>
      <c r="H49" s="296">
        <v>378.35</v>
      </c>
      <c r="I49" s="298">
        <v>2.35</v>
      </c>
      <c r="J49" s="296">
        <f t="shared" si="9"/>
        <v>0</v>
      </c>
      <c r="K49" s="298"/>
      <c r="L49" s="298">
        <v>7.51</v>
      </c>
      <c r="M49" s="299">
        <v>270.36</v>
      </c>
      <c r="N49" s="300">
        <v>45608.53402777778</v>
      </c>
      <c r="O49" s="300">
        <v>45609.603472222225</v>
      </c>
      <c r="P49" s="301">
        <f t="shared" si="3"/>
        <v>1.0694444444452529</v>
      </c>
      <c r="Q49" s="300">
        <v>45611.855555555558</v>
      </c>
      <c r="R49" s="301">
        <f t="shared" si="1"/>
        <v>2.2520833333328483</v>
      </c>
      <c r="S49" s="300">
        <v>45614.369444444441</v>
      </c>
      <c r="T49" s="302">
        <f t="shared" si="2"/>
        <v>2.5138888888832298</v>
      </c>
      <c r="U49" s="301">
        <f t="shared" si="4"/>
        <v>5.835416666661331</v>
      </c>
      <c r="V49" s="303" t="s">
        <v>176</v>
      </c>
      <c r="W49" s="314"/>
      <c r="X49" s="179"/>
      <c r="Y49" s="180"/>
      <c r="Z49" s="180"/>
      <c r="AA49" s="180"/>
      <c r="AB49" s="181"/>
      <c r="AE49" s="158"/>
      <c r="AH49" s="317" t="s">
        <v>172</v>
      </c>
      <c r="AI49" s="317"/>
      <c r="AJ49" s="317"/>
      <c r="AK49" s="317"/>
      <c r="AM49" s="283">
        <f>T57/B57</f>
        <v>1.6952916666673263</v>
      </c>
    </row>
    <row r="50" spans="1:46" ht="20.25" customHeight="1" x14ac:dyDescent="0.2">
      <c r="A50" s="295">
        <f t="shared" si="5"/>
        <v>44</v>
      </c>
      <c r="B50" s="381">
        <v>359343</v>
      </c>
      <c r="C50" s="295">
        <v>2021</v>
      </c>
      <c r="D50" s="295">
        <v>63368</v>
      </c>
      <c r="E50" s="295" t="s">
        <v>141</v>
      </c>
      <c r="F50" s="296">
        <f>G50*161</f>
        <v>0</v>
      </c>
      <c r="G50" s="298"/>
      <c r="H50" s="296">
        <f t="shared" si="7"/>
        <v>0</v>
      </c>
      <c r="I50" s="298"/>
      <c r="J50" s="296">
        <v>1795.15</v>
      </c>
      <c r="K50" s="298">
        <v>11.15</v>
      </c>
      <c r="L50" s="298">
        <v>11.14</v>
      </c>
      <c r="M50" s="299">
        <v>396.7</v>
      </c>
      <c r="N50" s="300">
        <v>45608.615277777775</v>
      </c>
      <c r="O50" s="300">
        <v>45609.586805555555</v>
      </c>
      <c r="P50" s="301">
        <f t="shared" si="3"/>
        <v>0.97152777777955635</v>
      </c>
      <c r="Q50" s="300">
        <v>45610.682638888888</v>
      </c>
      <c r="R50" s="301">
        <f t="shared" si="1"/>
        <v>1.0958333333328483</v>
      </c>
      <c r="S50" s="300">
        <v>45611.362500000003</v>
      </c>
      <c r="T50" s="302">
        <f t="shared" si="2"/>
        <v>0.679861111115315</v>
      </c>
      <c r="U50" s="301">
        <f t="shared" si="4"/>
        <v>2.7472222222277196</v>
      </c>
      <c r="V50" s="303" t="s">
        <v>176</v>
      </c>
      <c r="W50" s="314"/>
      <c r="X50" s="179"/>
      <c r="Y50" s="180"/>
      <c r="Z50" s="180"/>
      <c r="AA50" s="180"/>
      <c r="AB50" s="181"/>
      <c r="AK50" s="158"/>
      <c r="AM50" s="277"/>
    </row>
    <row r="51" spans="1:46" ht="20.25" customHeight="1" x14ac:dyDescent="0.2">
      <c r="A51" s="295">
        <f t="shared" si="5"/>
        <v>45</v>
      </c>
      <c r="B51" s="295">
        <v>359344</v>
      </c>
      <c r="C51" s="295">
        <v>2023</v>
      </c>
      <c r="D51" s="295">
        <v>45670</v>
      </c>
      <c r="E51" s="295" t="s">
        <v>141</v>
      </c>
      <c r="F51" s="296">
        <f t="shared" si="10"/>
        <v>0</v>
      </c>
      <c r="G51" s="298"/>
      <c r="H51" s="296">
        <f t="shared" si="7"/>
        <v>0</v>
      </c>
      <c r="I51" s="298"/>
      <c r="J51" s="296">
        <v>273.7</v>
      </c>
      <c r="K51" s="298">
        <v>1.7</v>
      </c>
      <c r="L51" s="298">
        <v>1.74</v>
      </c>
      <c r="M51" s="299">
        <v>52.2</v>
      </c>
      <c r="N51" s="300">
        <v>45608.63958333333</v>
      </c>
      <c r="O51" s="300">
        <v>45609.40625</v>
      </c>
      <c r="P51" s="301">
        <f t="shared" si="3"/>
        <v>0.76666666667006211</v>
      </c>
      <c r="Q51" s="300">
        <v>45609.622916666667</v>
      </c>
      <c r="R51" s="301">
        <f>Q51-O51</f>
        <v>0.21666666666715173</v>
      </c>
      <c r="S51" s="300">
        <v>45612.442361111112</v>
      </c>
      <c r="T51" s="302">
        <f t="shared" si="2"/>
        <v>2.8194444444452529</v>
      </c>
      <c r="U51" s="301">
        <f t="shared" si="4"/>
        <v>3.8027777777824667</v>
      </c>
      <c r="V51" s="303" t="s">
        <v>176</v>
      </c>
      <c r="W51" s="314"/>
      <c r="X51" s="179"/>
      <c r="Y51" s="180"/>
      <c r="Z51" s="180"/>
      <c r="AA51" s="180"/>
      <c r="AB51" s="181"/>
      <c r="AM51" s="275" t="s">
        <v>147</v>
      </c>
    </row>
    <row r="52" spans="1:46" ht="20.25" customHeight="1" x14ac:dyDescent="0.2">
      <c r="A52" s="295">
        <f t="shared" si="5"/>
        <v>46</v>
      </c>
      <c r="B52" s="295">
        <v>359346</v>
      </c>
      <c r="C52" s="295" t="s">
        <v>142</v>
      </c>
      <c r="D52" s="295">
        <v>307707</v>
      </c>
      <c r="E52" s="295" t="s">
        <v>137</v>
      </c>
      <c r="F52" s="296">
        <f t="shared" si="10"/>
        <v>161</v>
      </c>
      <c r="G52" s="298">
        <v>1</v>
      </c>
      <c r="H52" s="296">
        <f t="shared" si="7"/>
        <v>0</v>
      </c>
      <c r="I52" s="298"/>
      <c r="J52" s="296">
        <f t="shared" si="9"/>
        <v>0</v>
      </c>
      <c r="K52" s="298"/>
      <c r="L52" s="298">
        <v>1</v>
      </c>
      <c r="M52" s="299">
        <v>37</v>
      </c>
      <c r="N52" s="300">
        <v>45608.666666666664</v>
      </c>
      <c r="O52" s="300">
        <v>45608.730555555558</v>
      </c>
      <c r="P52" s="301">
        <f t="shared" si="3"/>
        <v>6.3888888893416151E-2</v>
      </c>
      <c r="Q52" s="300">
        <v>45608.772222222222</v>
      </c>
      <c r="R52" s="301">
        <f t="shared" si="1"/>
        <v>4.1666666664241347E-2</v>
      </c>
      <c r="S52" s="300">
        <v>45610.580555555556</v>
      </c>
      <c r="T52" s="302">
        <f t="shared" si="2"/>
        <v>1.8083333333343035</v>
      </c>
      <c r="U52" s="301">
        <f t="shared" si="4"/>
        <v>1.913888888891961</v>
      </c>
      <c r="V52" s="303" t="s">
        <v>177</v>
      </c>
      <c r="W52" s="314"/>
      <c r="X52" s="179"/>
      <c r="Y52" s="180"/>
      <c r="Z52" s="180"/>
      <c r="AA52" s="180"/>
      <c r="AB52" s="181"/>
      <c r="AH52" s="317" t="s">
        <v>171</v>
      </c>
      <c r="AI52" s="317"/>
      <c r="AJ52" s="317"/>
      <c r="AK52" s="317"/>
      <c r="AM52" s="284">
        <f>R57/B57</f>
        <v>9.235777777776967</v>
      </c>
    </row>
    <row r="53" spans="1:46" ht="20.25" customHeight="1" x14ac:dyDescent="0.2">
      <c r="A53" s="295">
        <f t="shared" si="5"/>
        <v>47</v>
      </c>
      <c r="B53" s="295">
        <v>359348</v>
      </c>
      <c r="C53" s="295" t="s">
        <v>142</v>
      </c>
      <c r="D53" s="295">
        <v>0</v>
      </c>
      <c r="E53" s="295" t="s">
        <v>144</v>
      </c>
      <c r="F53" s="296">
        <f t="shared" si="10"/>
        <v>0</v>
      </c>
      <c r="G53" s="298"/>
      <c r="H53" s="296">
        <f t="shared" si="7"/>
        <v>0</v>
      </c>
      <c r="I53" s="298"/>
      <c r="J53" s="296">
        <v>360</v>
      </c>
      <c r="K53" s="298">
        <v>3</v>
      </c>
      <c r="L53" s="298">
        <v>3.44</v>
      </c>
      <c r="M53" s="299">
        <v>86.6</v>
      </c>
      <c r="N53" s="300">
        <v>45609.31527777778</v>
      </c>
      <c r="O53" s="300">
        <v>45609.460416666669</v>
      </c>
      <c r="P53" s="301">
        <f t="shared" si="3"/>
        <v>0.14513888888905058</v>
      </c>
      <c r="Q53" s="300">
        <v>45609.544444444444</v>
      </c>
      <c r="R53" s="301">
        <f t="shared" si="1"/>
        <v>8.4027777775190771E-2</v>
      </c>
      <c r="S53" s="300">
        <v>45609.75</v>
      </c>
      <c r="T53" s="302">
        <f t="shared" si="2"/>
        <v>0.20555555555620231</v>
      </c>
      <c r="U53" s="301">
        <f t="shared" si="4"/>
        <v>0.43472222222044365</v>
      </c>
      <c r="V53" s="303" t="s">
        <v>177</v>
      </c>
      <c r="W53" s="314"/>
      <c r="X53" s="179"/>
      <c r="Y53" s="180"/>
      <c r="Z53" s="180"/>
      <c r="AA53" s="180"/>
      <c r="AB53" s="181"/>
      <c r="AK53" s="158"/>
      <c r="AM53" s="276"/>
    </row>
    <row r="54" spans="1:46" ht="20.25" customHeight="1" x14ac:dyDescent="0.2">
      <c r="A54" s="295">
        <f t="shared" si="5"/>
        <v>48</v>
      </c>
      <c r="B54" s="295">
        <v>359349</v>
      </c>
      <c r="C54" s="295" t="s">
        <v>142</v>
      </c>
      <c r="D54" s="295">
        <v>426710</v>
      </c>
      <c r="E54" s="295" t="s">
        <v>141</v>
      </c>
      <c r="F54" s="296">
        <f t="shared" si="10"/>
        <v>0</v>
      </c>
      <c r="G54" s="298"/>
      <c r="H54" s="296">
        <f t="shared" si="7"/>
        <v>0</v>
      </c>
      <c r="I54" s="298"/>
      <c r="J54" s="296">
        <f t="shared" si="9"/>
        <v>120.75</v>
      </c>
      <c r="K54" s="298">
        <v>0.75</v>
      </c>
      <c r="L54" s="298">
        <v>0.71</v>
      </c>
      <c r="M54" s="299">
        <v>24.14</v>
      </c>
      <c r="N54" s="300">
        <v>45609.316666666666</v>
      </c>
      <c r="O54" s="300">
        <v>45609.371527777781</v>
      </c>
      <c r="P54" s="301">
        <f t="shared" si="3"/>
        <v>5.4861111115314998E-2</v>
      </c>
      <c r="Q54" s="300">
        <v>45609.401388888888</v>
      </c>
      <c r="R54" s="301">
        <f t="shared" si="1"/>
        <v>2.9861111106583849E-2</v>
      </c>
      <c r="S54" s="300">
        <v>45609.75</v>
      </c>
      <c r="T54" s="302">
        <f t="shared" si="2"/>
        <v>0.34861111111240461</v>
      </c>
      <c r="U54" s="301">
        <f t="shared" si="4"/>
        <v>0.43333333333430346</v>
      </c>
      <c r="V54" s="303" t="s">
        <v>177</v>
      </c>
      <c r="W54" s="314"/>
      <c r="X54" s="179"/>
      <c r="Y54" s="180"/>
      <c r="Z54" s="180"/>
      <c r="AA54" s="180"/>
      <c r="AB54" s="181"/>
      <c r="AE54" s="158"/>
      <c r="AG54" s="202"/>
      <c r="AH54" s="207"/>
    </row>
    <row r="55" spans="1:46" ht="20.25" customHeight="1" x14ac:dyDescent="0.2">
      <c r="A55" s="295">
        <f t="shared" si="5"/>
        <v>49</v>
      </c>
      <c r="B55" s="295">
        <v>359350</v>
      </c>
      <c r="C55" s="295" t="s">
        <v>142</v>
      </c>
      <c r="D55" s="295">
        <v>0</v>
      </c>
      <c r="E55" s="295" t="s">
        <v>144</v>
      </c>
      <c r="F55" s="296">
        <f t="shared" si="10"/>
        <v>0</v>
      </c>
      <c r="G55" s="298"/>
      <c r="H55" s="296">
        <f t="shared" si="7"/>
        <v>0</v>
      </c>
      <c r="I55" s="298"/>
      <c r="J55" s="296">
        <v>360</v>
      </c>
      <c r="K55" s="298">
        <v>3</v>
      </c>
      <c r="L55" s="298">
        <v>1.96</v>
      </c>
      <c r="M55" s="299">
        <v>50.96</v>
      </c>
      <c r="N55" s="300">
        <v>45609.317361111112</v>
      </c>
      <c r="O55" s="300">
        <v>45609.37777777778</v>
      </c>
      <c r="P55" s="301">
        <f t="shared" si="3"/>
        <v>6.0416666667151731E-2</v>
      </c>
      <c r="Q55" s="300">
        <v>45609.459722222222</v>
      </c>
      <c r="R55" s="301">
        <f t="shared" si="1"/>
        <v>8.1944444442342501E-2</v>
      </c>
      <c r="S55" s="300">
        <v>45609.574305555558</v>
      </c>
      <c r="T55" s="302">
        <f t="shared" si="2"/>
        <v>0.11458333333575865</v>
      </c>
      <c r="U55" s="301">
        <f t="shared" si="4"/>
        <v>0.25694444444525288</v>
      </c>
      <c r="V55" s="303" t="s">
        <v>177</v>
      </c>
      <c r="W55" s="314"/>
      <c r="X55" s="179"/>
      <c r="Y55" s="180"/>
      <c r="Z55" s="180"/>
      <c r="AA55" s="180"/>
      <c r="AB55" s="181"/>
      <c r="AE55" s="158"/>
      <c r="AG55" s="202"/>
      <c r="AH55" s="207"/>
      <c r="AP55" s="200"/>
    </row>
    <row r="56" spans="1:46" ht="20.25" customHeight="1" thickBot="1" x14ac:dyDescent="0.25">
      <c r="A56" s="295">
        <f t="shared" si="5"/>
        <v>50</v>
      </c>
      <c r="B56" s="381">
        <v>359355</v>
      </c>
      <c r="C56" s="295">
        <v>2023</v>
      </c>
      <c r="D56" s="295">
        <v>0</v>
      </c>
      <c r="E56" s="295" t="s">
        <v>141</v>
      </c>
      <c r="F56" s="296">
        <f t="shared" si="10"/>
        <v>0</v>
      </c>
      <c r="G56" s="298"/>
      <c r="H56" s="296">
        <f t="shared" si="7"/>
        <v>0</v>
      </c>
      <c r="I56" s="298"/>
      <c r="J56" s="296">
        <f t="shared" si="9"/>
        <v>322</v>
      </c>
      <c r="K56" s="298">
        <v>2</v>
      </c>
      <c r="L56" s="298">
        <v>1.97</v>
      </c>
      <c r="M56" s="299">
        <v>89.64</v>
      </c>
      <c r="N56" s="300">
        <v>45609.4375</v>
      </c>
      <c r="O56" s="300">
        <v>45609.446527777778</v>
      </c>
      <c r="P56" s="301">
        <f t="shared" si="3"/>
        <v>9.0277777781011537E-3</v>
      </c>
      <c r="Q56" s="300">
        <v>45609.548611111109</v>
      </c>
      <c r="R56" s="301">
        <f t="shared" si="1"/>
        <v>0.10208333333139308</v>
      </c>
      <c r="S56" s="300">
        <v>45609.683333333334</v>
      </c>
      <c r="T56" s="302">
        <f t="shared" si="2"/>
        <v>0.13472222222480923</v>
      </c>
      <c r="U56" s="301">
        <f t="shared" si="4"/>
        <v>0.24583333333430346</v>
      </c>
      <c r="V56" s="303" t="s">
        <v>177</v>
      </c>
      <c r="W56" s="314"/>
      <c r="X56" s="179"/>
      <c r="Y56" s="180"/>
      <c r="Z56" s="180"/>
      <c r="AA56" s="180"/>
      <c r="AB56" s="181"/>
      <c r="AE56" s="158"/>
      <c r="AG56" s="202"/>
      <c r="AH56" s="207"/>
      <c r="AK56" s="156"/>
      <c r="AM56" s="202"/>
      <c r="AN56" s="189"/>
      <c r="AO56" s="270"/>
      <c r="AP56" s="200"/>
    </row>
    <row r="57" spans="1:46" ht="20.25" customHeight="1" thickBot="1" x14ac:dyDescent="0.25">
      <c r="A57" s="295"/>
      <c r="B57" s="305">
        <f>COUNTA(B7:B56)</f>
        <v>50</v>
      </c>
      <c r="C57" s="305">
        <f>SUM(COUNT(C7:C56))</f>
        <v>23</v>
      </c>
      <c r="D57" s="305">
        <f>AVERAGE(D7:D56)</f>
        <v>388287.96</v>
      </c>
      <c r="E57" s="305"/>
      <c r="F57" s="306">
        <f t="shared" ref="F57:M57" si="14">SUM(F7:F56)</f>
        <v>9535.4299999999985</v>
      </c>
      <c r="G57" s="307">
        <f t="shared" si="14"/>
        <v>78.070000000000007</v>
      </c>
      <c r="H57" s="306">
        <f t="shared" si="14"/>
        <v>10595.79</v>
      </c>
      <c r="I57" s="308">
        <f t="shared" si="14"/>
        <v>108.79</v>
      </c>
      <c r="J57" s="306">
        <f t="shared" si="14"/>
        <v>17747.89</v>
      </c>
      <c r="K57" s="307">
        <f t="shared" si="14"/>
        <v>119.44</v>
      </c>
      <c r="L57" s="307">
        <f t="shared" si="14"/>
        <v>344.96999999999997</v>
      </c>
      <c r="M57" s="309">
        <f t="shared" si="14"/>
        <v>9415.9600000000028</v>
      </c>
      <c r="N57" s="310"/>
      <c r="O57" s="310"/>
      <c r="P57" s="311">
        <f>SUM(P7:P56)</f>
        <v>-314.53124999997817</v>
      </c>
      <c r="Q57" s="310"/>
      <c r="R57" s="312">
        <f>SUM(R7:R56)</f>
        <v>461.78888888884831</v>
      </c>
      <c r="S57" s="310"/>
      <c r="T57" s="311">
        <f>SUM(T7:T56)</f>
        <v>84.764583333366318</v>
      </c>
      <c r="U57" s="301">
        <f t="shared" si="4"/>
        <v>232.02222222223645</v>
      </c>
      <c r="V57" s="305">
        <f>COUNTIF(V7:V56,"Yes")</f>
        <v>21</v>
      </c>
      <c r="W57" s="315"/>
      <c r="X57" s="212"/>
      <c r="Y57" s="212">
        <f>SUM(Y7:Y56)</f>
        <v>0</v>
      </c>
      <c r="Z57" s="212">
        <f>SUM(Z7:Z56)</f>
        <v>0</v>
      </c>
      <c r="AA57" s="212">
        <f>SUM(AA7:AA56)</f>
        <v>0</v>
      </c>
      <c r="AB57" s="278">
        <f>SUM(AB7:AB56)</f>
        <v>0</v>
      </c>
      <c r="AE57" s="158"/>
      <c r="AG57" s="202"/>
      <c r="AH57" s="207"/>
      <c r="AI57" s="153"/>
      <c r="AJ57" s="153"/>
      <c r="AK57" s="156"/>
      <c r="AM57" s="202"/>
      <c r="AN57" s="189"/>
      <c r="AO57" s="270"/>
      <c r="AP57" s="200"/>
    </row>
    <row r="58" spans="1:46" ht="20.25" customHeight="1" x14ac:dyDescent="0.2">
      <c r="A58" s="213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02"/>
      <c r="AH58" s="207"/>
      <c r="AI58" s="153"/>
      <c r="AJ58" s="153"/>
      <c r="AK58" s="156"/>
      <c r="AM58" s="202"/>
      <c r="AN58" s="189"/>
      <c r="AO58" s="270"/>
      <c r="AP58" s="200"/>
    </row>
    <row r="59" spans="1:46" ht="20.25" customHeight="1" x14ac:dyDescent="0.2">
      <c r="A59" s="213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02"/>
      <c r="AN59" s="189"/>
      <c r="AO59" s="270"/>
      <c r="AP59" s="200"/>
      <c r="AQ59" s="153"/>
      <c r="AR59" s="153"/>
      <c r="AS59" s="153"/>
      <c r="AT59" s="153"/>
    </row>
    <row r="60" spans="1:46" ht="20.25" customHeight="1" x14ac:dyDescent="0.2">
      <c r="A60" s="213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02"/>
      <c r="AN60" s="189"/>
      <c r="AO60" s="270"/>
      <c r="AP60" s="153"/>
      <c r="AQ60" s="153"/>
      <c r="AR60" s="153"/>
      <c r="AS60" s="153"/>
      <c r="AT60" s="153"/>
    </row>
    <row r="61" spans="1:46" ht="20.25" customHeight="1" x14ac:dyDescent="0.2">
      <c r="A61" s="213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">
      <c r="A62" s="213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">
      <c r="A63" s="213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">
      <c r="A64" s="213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">
      <c r="A65" s="213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">
      <c r="A66" s="213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">
      <c r="A67" s="213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213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213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213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213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193" customFormat="1" ht="20.25" customHeight="1" x14ac:dyDescent="0.2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</row>
    <row r="166" spans="1:58" ht="20.25" customHeight="1" x14ac:dyDescent="0.2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14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08"/>
      <c r="AU167" s="208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16" customFormat="1" ht="20.25" customHeight="1" x14ac:dyDescent="0.2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</row>
    <row r="185" spans="1:58" s="193" customFormat="1" ht="20.25" customHeight="1" x14ac:dyDescent="0.2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</row>
    <row r="186" spans="1:58" ht="20.25" customHeight="1" x14ac:dyDescent="0.2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15"/>
      <c r="AU186" s="215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08"/>
      <c r="AU187" s="208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17" customFormat="1" ht="20.25" customHeight="1" x14ac:dyDescent="0.2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</row>
    <row r="205" spans="1:58" s="193" customFormat="1" ht="20.25" customHeight="1" x14ac:dyDescent="0.2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</row>
    <row r="206" spans="1:58" ht="20.25" customHeight="1" x14ac:dyDescent="0.2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14"/>
      <c r="AU206" s="214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08"/>
      <c r="AU207" s="208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16" customFormat="1" ht="20.25" customHeight="1" x14ac:dyDescent="0.2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</row>
    <row r="225" spans="1:58" s="216" customFormat="1" ht="20.25" customHeight="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</row>
    <row r="226" spans="1:58" ht="20.25" customHeight="1" x14ac:dyDescent="0.2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15"/>
      <c r="AU226" s="215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15"/>
      <c r="AU227" s="215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</row>
    <row r="374" spans="29:58" ht="20.25" customHeight="1" x14ac:dyDescent="0.2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scale="25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350"/>
      <c r="C2" s="350" t="s">
        <v>32</v>
      </c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16" ht="20.25" x14ac:dyDescent="0.3"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319"/>
      <c r="C5" s="351" t="s">
        <v>33</v>
      </c>
      <c r="D5" s="354" t="s">
        <v>34</v>
      </c>
      <c r="E5" s="357"/>
      <c r="F5" s="357" t="s">
        <v>153</v>
      </c>
      <c r="G5" s="343" t="s">
        <v>151</v>
      </c>
      <c r="H5" s="343" t="s">
        <v>122</v>
      </c>
      <c r="I5" s="343" t="s">
        <v>152</v>
      </c>
      <c r="J5" s="343" t="s">
        <v>150</v>
      </c>
      <c r="K5" s="365" t="s">
        <v>123</v>
      </c>
      <c r="L5" s="343" t="s">
        <v>149</v>
      </c>
      <c r="M5" s="368"/>
      <c r="N5" s="358"/>
      <c r="O5" s="361"/>
      <c r="P5" s="364"/>
    </row>
    <row r="6" spans="1:16" x14ac:dyDescent="0.25">
      <c r="A6" t="s">
        <v>155</v>
      </c>
      <c r="B6" s="319"/>
      <c r="C6" s="352"/>
      <c r="D6" s="355"/>
      <c r="E6" s="344"/>
      <c r="F6" s="344"/>
      <c r="G6" s="344"/>
      <c r="H6" s="344"/>
      <c r="I6" s="344"/>
      <c r="J6" s="344"/>
      <c r="K6" s="366"/>
      <c r="L6" s="344"/>
      <c r="M6" s="359"/>
      <c r="N6" s="359"/>
      <c r="O6" s="362"/>
      <c r="P6" s="364"/>
    </row>
    <row r="7" spans="1:16" ht="51" customHeight="1" thickBot="1" x14ac:dyDescent="0.3">
      <c r="B7" s="319"/>
      <c r="C7" s="353"/>
      <c r="D7" s="356"/>
      <c r="E7" s="345"/>
      <c r="F7" s="345"/>
      <c r="G7" s="345"/>
      <c r="H7" s="345"/>
      <c r="I7" s="345"/>
      <c r="J7" s="345"/>
      <c r="K7" s="367"/>
      <c r="L7" s="345"/>
      <c r="M7" s="360"/>
      <c r="N7" s="360"/>
      <c r="O7" s="363"/>
      <c r="P7" s="364"/>
    </row>
    <row r="8" spans="1:16" ht="15.75" thickTop="1" x14ac:dyDescent="0.25">
      <c r="B8" s="51"/>
      <c r="C8" s="219"/>
      <c r="D8" s="227"/>
      <c r="E8" s="221"/>
      <c r="F8" s="221"/>
      <c r="G8" s="221"/>
      <c r="H8" s="221"/>
      <c r="I8" s="221"/>
      <c r="J8" s="221"/>
      <c r="K8" s="221"/>
      <c r="L8" s="221"/>
      <c r="M8" s="140"/>
      <c r="N8" s="140"/>
      <c r="O8" s="141"/>
      <c r="P8" s="52" t="s">
        <v>74</v>
      </c>
    </row>
    <row r="9" spans="1:16" x14ac:dyDescent="0.25">
      <c r="B9" s="51"/>
      <c r="C9" s="219"/>
      <c r="D9" s="227"/>
      <c r="E9" s="221"/>
      <c r="F9" s="221"/>
      <c r="G9" s="221"/>
      <c r="H9" s="221"/>
      <c r="I9" s="221"/>
      <c r="J9" s="221"/>
      <c r="K9" s="221"/>
      <c r="L9" s="221"/>
      <c r="M9" s="142"/>
      <c r="N9" s="142"/>
      <c r="O9" s="143"/>
      <c r="P9" s="51" t="s">
        <v>74</v>
      </c>
    </row>
    <row r="10" spans="1:16" x14ac:dyDescent="0.25">
      <c r="B10" s="51"/>
      <c r="C10" s="219"/>
      <c r="D10" s="228"/>
      <c r="E10" s="222"/>
      <c r="F10" s="221"/>
      <c r="G10" s="221"/>
      <c r="H10" s="221"/>
      <c r="I10" s="221"/>
      <c r="J10" s="221"/>
      <c r="K10" s="221"/>
      <c r="L10" s="221"/>
      <c r="M10" s="142"/>
      <c r="N10" s="142"/>
      <c r="O10" s="143"/>
      <c r="P10" s="51"/>
    </row>
    <row r="11" spans="1:16" x14ac:dyDescent="0.25">
      <c r="B11" s="51"/>
      <c r="C11" s="219"/>
      <c r="D11" s="227"/>
      <c r="E11" s="221"/>
      <c r="F11" s="221"/>
      <c r="G11" s="223"/>
      <c r="H11" s="222"/>
      <c r="I11" s="221"/>
      <c r="J11" s="221"/>
      <c r="K11" s="221"/>
      <c r="L11" s="221"/>
      <c r="M11" s="142"/>
      <c r="N11" s="142"/>
      <c r="O11" s="143"/>
      <c r="P11" s="51"/>
    </row>
    <row r="12" spans="1:16" x14ac:dyDescent="0.25">
      <c r="B12" s="51"/>
      <c r="C12" s="219"/>
      <c r="D12" s="227"/>
      <c r="E12" s="221"/>
      <c r="F12" s="221"/>
      <c r="G12" s="221"/>
      <c r="H12" s="221"/>
      <c r="I12" s="221"/>
      <c r="J12" s="221"/>
      <c r="K12" s="221"/>
      <c r="L12" s="221"/>
      <c r="M12" s="142"/>
      <c r="N12" s="142"/>
      <c r="O12" s="143"/>
      <c r="P12" s="51"/>
    </row>
    <row r="13" spans="1:16" x14ac:dyDescent="0.25">
      <c r="B13" s="51"/>
      <c r="C13" s="219"/>
      <c r="D13" s="227"/>
      <c r="E13" s="224"/>
      <c r="F13" s="222"/>
      <c r="G13" s="221"/>
      <c r="H13" s="221"/>
      <c r="I13" s="221"/>
      <c r="J13" s="221"/>
      <c r="K13" s="221"/>
      <c r="L13" s="221"/>
      <c r="M13" s="142"/>
      <c r="N13" s="142"/>
      <c r="O13" s="143"/>
      <c r="P13" s="51"/>
    </row>
    <row r="14" spans="1:16" x14ac:dyDescent="0.25">
      <c r="B14" s="51"/>
      <c r="C14" s="219"/>
      <c r="D14" s="227"/>
      <c r="E14" s="221"/>
      <c r="F14" s="221"/>
      <c r="G14" s="221"/>
      <c r="H14" s="221"/>
      <c r="I14" s="221"/>
      <c r="J14" s="221"/>
      <c r="K14" s="221"/>
      <c r="L14" s="221"/>
      <c r="M14" s="142"/>
      <c r="N14" s="142"/>
      <c r="O14" s="143"/>
      <c r="P14" s="51"/>
    </row>
    <row r="15" spans="1:16" x14ac:dyDescent="0.25">
      <c r="B15" s="51"/>
      <c r="C15" s="219"/>
      <c r="D15" s="229"/>
      <c r="E15" s="221"/>
      <c r="F15" s="221"/>
      <c r="G15" s="221"/>
      <c r="H15" s="221"/>
      <c r="I15" s="221"/>
      <c r="J15" s="221"/>
      <c r="K15" s="221"/>
      <c r="L15" s="221"/>
      <c r="M15" s="142"/>
      <c r="N15" s="142"/>
      <c r="O15" s="143"/>
      <c r="P15" s="51"/>
    </row>
    <row r="16" spans="1:16" x14ac:dyDescent="0.25">
      <c r="B16" s="51"/>
      <c r="C16" s="219"/>
      <c r="D16" s="229"/>
      <c r="E16" s="221"/>
      <c r="F16" s="221"/>
      <c r="G16" s="221"/>
      <c r="H16" s="221"/>
      <c r="I16" s="221"/>
      <c r="J16" s="221"/>
      <c r="K16" s="221"/>
      <c r="L16" s="221"/>
      <c r="M16" s="142"/>
      <c r="N16" s="142"/>
      <c r="O16" s="143"/>
      <c r="P16" s="51"/>
    </row>
    <row r="17" spans="2:16" x14ac:dyDescent="0.25">
      <c r="B17" s="51"/>
      <c r="C17" s="219"/>
      <c r="D17" s="229"/>
      <c r="E17" s="221"/>
      <c r="F17" s="221"/>
      <c r="G17" s="221"/>
      <c r="H17" s="221"/>
      <c r="I17" s="221"/>
      <c r="J17" s="221"/>
      <c r="K17" s="221"/>
      <c r="L17" s="221"/>
      <c r="M17" s="142"/>
      <c r="N17" s="142"/>
      <c r="O17" s="143"/>
      <c r="P17" s="51"/>
    </row>
    <row r="18" spans="2:16" x14ac:dyDescent="0.25">
      <c r="B18" s="51"/>
      <c r="C18" s="219"/>
      <c r="D18" s="229"/>
      <c r="E18" s="221"/>
      <c r="F18" s="221"/>
      <c r="G18" s="221"/>
      <c r="H18" s="221"/>
      <c r="I18" s="221"/>
      <c r="J18" s="221"/>
      <c r="K18" s="221"/>
      <c r="L18" s="221"/>
      <c r="M18" s="142"/>
      <c r="N18" s="142"/>
      <c r="O18" s="143"/>
      <c r="P18" s="51"/>
    </row>
    <row r="19" spans="2:16" ht="15.75" thickBot="1" x14ac:dyDescent="0.3">
      <c r="B19" s="51"/>
      <c r="C19" s="220"/>
      <c r="D19" s="230"/>
      <c r="E19" s="225"/>
      <c r="F19" s="226"/>
      <c r="G19" s="226"/>
      <c r="H19" s="226"/>
      <c r="I19" s="226"/>
      <c r="J19" s="226"/>
      <c r="K19" s="226"/>
      <c r="L19" s="226"/>
      <c r="M19" s="144"/>
      <c r="N19" s="144"/>
      <c r="O19" s="145"/>
      <c r="P19" s="51"/>
    </row>
    <row r="20" spans="2:16" ht="15.75" thickTop="1" x14ac:dyDescent="0.25">
      <c r="B20" s="51"/>
      <c r="C20" s="346" t="s">
        <v>36</v>
      </c>
      <c r="D20" s="347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319"/>
      <c r="C21" s="337" t="s">
        <v>37</v>
      </c>
      <c r="D21" s="338"/>
      <c r="E21" s="348" t="e">
        <f>AVERAGE(E8:E19)</f>
        <v>#DIV/0!</v>
      </c>
      <c r="F21" s="341" t="e">
        <f t="shared" ref="F21:O21" si="1">AVERAGE(F8:F19)</f>
        <v>#DIV/0!</v>
      </c>
      <c r="G21" s="341" t="e">
        <f>AVERAGE(G8:G19)</f>
        <v>#DIV/0!</v>
      </c>
      <c r="H21" s="341" t="e">
        <f t="shared" si="1"/>
        <v>#DIV/0!</v>
      </c>
      <c r="I21" s="341" t="e">
        <f t="shared" si="1"/>
        <v>#DIV/0!</v>
      </c>
      <c r="J21" s="341" t="e">
        <f t="shared" si="1"/>
        <v>#DIV/0!</v>
      </c>
      <c r="K21" s="341" t="e">
        <f t="shared" si="1"/>
        <v>#DIV/0!</v>
      </c>
      <c r="L21" s="341" t="e">
        <f t="shared" si="1"/>
        <v>#DIV/0!</v>
      </c>
      <c r="M21" s="341" t="e">
        <f t="shared" si="1"/>
        <v>#DIV/0!</v>
      </c>
      <c r="N21" s="341" t="e">
        <f t="shared" si="1"/>
        <v>#DIV/0!</v>
      </c>
      <c r="O21" s="333" t="e">
        <f t="shared" si="1"/>
        <v>#DIV/0!</v>
      </c>
      <c r="P21" s="319"/>
    </row>
    <row r="22" spans="2:16" x14ac:dyDescent="0.25">
      <c r="B22" s="319"/>
      <c r="C22" s="335" t="s">
        <v>38</v>
      </c>
      <c r="D22" s="336"/>
      <c r="E22" s="349"/>
      <c r="F22" s="342"/>
      <c r="G22" s="342"/>
      <c r="H22" s="342"/>
      <c r="I22" s="342"/>
      <c r="J22" s="342"/>
      <c r="K22" s="342"/>
      <c r="L22" s="342"/>
      <c r="M22" s="342"/>
      <c r="N22" s="342"/>
      <c r="O22" s="334"/>
      <c r="P22" s="319"/>
    </row>
    <row r="23" spans="2:16" x14ac:dyDescent="0.25">
      <c r="B23" s="319"/>
      <c r="C23" s="337" t="s">
        <v>39</v>
      </c>
      <c r="D23" s="338"/>
      <c r="E23" s="339"/>
      <c r="F23" s="325"/>
      <c r="G23" s="325"/>
      <c r="H23" s="325"/>
      <c r="I23" s="325"/>
      <c r="J23" s="325"/>
      <c r="K23" s="325"/>
      <c r="L23" s="327"/>
      <c r="M23" s="329">
        <v>0</v>
      </c>
      <c r="N23" s="329">
        <v>0</v>
      </c>
      <c r="O23" s="331">
        <v>0</v>
      </c>
      <c r="P23" s="319"/>
    </row>
    <row r="24" spans="2:16" ht="15.75" thickBot="1" x14ac:dyDescent="0.3">
      <c r="B24" s="319"/>
      <c r="C24" s="320" t="s">
        <v>40</v>
      </c>
      <c r="D24" s="321"/>
      <c r="E24" s="340"/>
      <c r="F24" s="326"/>
      <c r="G24" s="326"/>
      <c r="H24" s="326"/>
      <c r="I24" s="326"/>
      <c r="J24" s="326"/>
      <c r="K24" s="326"/>
      <c r="L24" s="328"/>
      <c r="M24" s="330"/>
      <c r="N24" s="330"/>
      <c r="O24" s="332"/>
      <c r="P24" s="319"/>
    </row>
    <row r="25" spans="2:16" ht="15.75" thickBot="1" x14ac:dyDescent="0.3">
      <c r="B25" s="51"/>
      <c r="C25" s="322" t="s">
        <v>41</v>
      </c>
      <c r="D25" s="323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51"/>
    </row>
  </sheetData>
  <mergeCells count="52"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  <mergeCell ref="C20:D20"/>
    <mergeCell ref="B21:B22"/>
    <mergeCell ref="C21:D21"/>
    <mergeCell ref="E21:E22"/>
    <mergeCell ref="F21:F22"/>
    <mergeCell ref="G21:G22"/>
    <mergeCell ref="H21:H22"/>
    <mergeCell ref="H5:H7"/>
    <mergeCell ref="I5:I7"/>
    <mergeCell ref="J5:J7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69" t="s">
        <v>2</v>
      </c>
      <c r="C7" s="370"/>
      <c r="D7" s="370"/>
      <c r="E7" s="370"/>
      <c r="F7" s="370"/>
      <c r="G7" s="370"/>
      <c r="H7" s="370"/>
      <c r="I7" s="370"/>
      <c r="J7" s="370"/>
      <c r="K7" s="370"/>
      <c r="L7" s="371"/>
    </row>
    <row r="8" spans="1:12" x14ac:dyDescent="0.25">
      <c r="B8" s="372" t="s">
        <v>3</v>
      </c>
      <c r="C8" s="373"/>
      <c r="D8" s="373"/>
      <c r="E8" s="373"/>
      <c r="F8" s="373"/>
      <c r="G8" s="373"/>
      <c r="H8" s="373"/>
      <c r="I8" s="373"/>
      <c r="J8" s="373"/>
      <c r="K8" s="373"/>
      <c r="L8" s="374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69" t="s">
        <v>18</v>
      </c>
      <c r="C26" s="370"/>
      <c r="D26" s="370"/>
      <c r="E26" s="370"/>
      <c r="F26" s="370"/>
      <c r="G26" s="370"/>
      <c r="H26" s="370"/>
      <c r="I26" s="370"/>
      <c r="J26" s="370"/>
      <c r="K26" s="370"/>
      <c r="L26" s="371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75" t="s">
        <v>102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31"/>
      <c r="B3" s="98"/>
      <c r="C3" s="244"/>
      <c r="D3" s="245"/>
      <c r="E3" s="236" t="e">
        <f>+C3/D3</f>
        <v>#DIV/0!</v>
      </c>
      <c r="F3" s="246"/>
      <c r="G3" s="247"/>
      <c r="H3" s="239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32"/>
      <c r="B4" s="103"/>
      <c r="C4" s="240"/>
      <c r="D4" s="248"/>
      <c r="E4" s="236" t="e">
        <f t="shared" ref="E4:E12" si="3">+C4/D4</f>
        <v>#DIV/0!</v>
      </c>
      <c r="F4" s="242"/>
      <c r="G4" s="243"/>
      <c r="H4" s="239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32" t="str">
        <f>'Competitive Pricing Summary'!G5:G7</f>
        <v>PM - Heavy Lube, change engine oil and filters only</v>
      </c>
      <c r="B5" s="103"/>
      <c r="C5" s="240"/>
      <c r="D5" s="248"/>
      <c r="E5" s="236" t="e">
        <f t="shared" si="3"/>
        <v>#DIV/0!</v>
      </c>
      <c r="F5" s="242"/>
      <c r="G5" s="243"/>
      <c r="H5" s="239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32" t="str">
        <f>'Competitive Pricing Summary'!$H$5</f>
        <v>ISX Cummins In Frame Overhaul</v>
      </c>
      <c r="B6" s="103"/>
      <c r="C6" s="240"/>
      <c r="D6" s="248"/>
      <c r="E6" s="236" t="e">
        <f t="shared" si="3"/>
        <v>#DIV/0!</v>
      </c>
      <c r="F6" s="242"/>
      <c r="G6" s="243"/>
      <c r="H6" s="239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32" t="str">
        <f>'Competitive Pricing Summary'!$I$5</f>
        <v>15.5 Solo Clutch replacement Fuller 10 speed</v>
      </c>
      <c r="B7" s="103"/>
      <c r="C7" s="240"/>
      <c r="D7" s="241"/>
      <c r="E7" s="236" t="e">
        <f t="shared" si="3"/>
        <v>#DIV/0!</v>
      </c>
      <c r="F7" s="242"/>
      <c r="G7" s="243"/>
      <c r="H7" s="239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32" t="str">
        <f>'Competitive Pricing Summary'!$J$5</f>
        <v>3 axle alignment</v>
      </c>
      <c r="B8" s="103"/>
      <c r="C8" s="240"/>
      <c r="D8" s="241"/>
      <c r="E8" s="236" t="e">
        <f t="shared" si="3"/>
        <v>#DIV/0!</v>
      </c>
      <c r="F8" s="242"/>
      <c r="G8" s="243"/>
      <c r="H8" s="239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33" t="str">
        <f>'Competitive Pricing Summary'!$K$5</f>
        <v>AC Service</v>
      </c>
      <c r="B9" s="106"/>
      <c r="C9" s="240"/>
      <c r="D9" s="241"/>
      <c r="E9" s="236" t="e">
        <f t="shared" si="3"/>
        <v>#DIV/0!</v>
      </c>
      <c r="F9" s="242"/>
      <c r="G9" s="243"/>
      <c r="H9" s="239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49" t="s">
        <v>35</v>
      </c>
      <c r="B10" s="250"/>
      <c r="C10" s="234">
        <f>'Rear axle brakes'!L12</f>
        <v>0</v>
      </c>
      <c r="D10" s="235">
        <f>'Rear axle brakes'!D24</f>
        <v>0</v>
      </c>
      <c r="E10" s="236" t="e">
        <f t="shared" si="3"/>
        <v>#DIV/0!</v>
      </c>
      <c r="F10" s="237">
        <f>'Rear axle brakes'!H30</f>
        <v>0</v>
      </c>
      <c r="G10" s="238">
        <f>'Rear axle brakes'!D49</f>
        <v>0</v>
      </c>
      <c r="H10" s="239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36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36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75" t="s">
        <v>103</v>
      </c>
      <c r="B16" s="375"/>
      <c r="C16" s="375"/>
      <c r="D16" s="375"/>
      <c r="E16" s="375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76" t="s">
        <v>68</v>
      </c>
      <c r="E17" s="376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53">
        <f>A3</f>
        <v>0</v>
      </c>
      <c r="B18" s="251">
        <f t="shared" ref="B18:B27" si="4">H3</f>
        <v>0</v>
      </c>
      <c r="C18" s="252" t="e">
        <f>'Competitive Pricing Summary'!E21</f>
        <v>#DIV/0!</v>
      </c>
      <c r="D18" s="377" t="e">
        <f>B18-C18</f>
        <v>#DIV/0!</v>
      </c>
      <c r="E18" s="378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53">
        <f t="shared" ref="A19:A27" si="5">A4</f>
        <v>0</v>
      </c>
      <c r="B19" s="251">
        <f t="shared" si="4"/>
        <v>0</v>
      </c>
      <c r="C19" s="252" t="e">
        <f>'Competitive Pricing Summary'!F21</f>
        <v>#DIV/0!</v>
      </c>
      <c r="D19" s="377" t="e">
        <f t="shared" ref="D19:D27" si="6">B19-C19</f>
        <v>#DIV/0!</v>
      </c>
      <c r="E19" s="378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53" t="str">
        <f t="shared" si="5"/>
        <v>PM - Heavy Lube, change engine oil and filters only</v>
      </c>
      <c r="B20" s="251">
        <f t="shared" si="4"/>
        <v>0</v>
      </c>
      <c r="C20" s="252" t="e">
        <f>'Competitive Pricing Summary'!G21</f>
        <v>#DIV/0!</v>
      </c>
      <c r="D20" s="377" t="e">
        <f t="shared" si="6"/>
        <v>#DIV/0!</v>
      </c>
      <c r="E20" s="378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53" t="str">
        <f t="shared" si="5"/>
        <v>ISX Cummins In Frame Overhaul</v>
      </c>
      <c r="B21" s="251">
        <f t="shared" si="4"/>
        <v>0</v>
      </c>
      <c r="C21" s="252" t="e">
        <f>'Competitive Pricing Summary'!H21</f>
        <v>#DIV/0!</v>
      </c>
      <c r="D21" s="377" t="e">
        <f t="shared" si="6"/>
        <v>#DIV/0!</v>
      </c>
      <c r="E21" s="378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53" t="str">
        <f t="shared" si="5"/>
        <v>15.5 Solo Clutch replacement Fuller 10 speed</v>
      </c>
      <c r="B22" s="251">
        <f t="shared" si="4"/>
        <v>0</v>
      </c>
      <c r="C22" s="252" t="e">
        <f>'Competitive Pricing Summary'!I21</f>
        <v>#DIV/0!</v>
      </c>
      <c r="D22" s="377" t="e">
        <f t="shared" si="6"/>
        <v>#DIV/0!</v>
      </c>
      <c r="E22" s="378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53" t="s">
        <v>105</v>
      </c>
      <c r="B23" s="251">
        <f t="shared" si="4"/>
        <v>0</v>
      </c>
      <c r="C23" s="252" t="e">
        <f>'Competitive Pricing Summary'!J21</f>
        <v>#DIV/0!</v>
      </c>
      <c r="D23" s="377" t="e">
        <f t="shared" ref="D23" si="7">B23-C23</f>
        <v>#DIV/0!</v>
      </c>
      <c r="E23" s="378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53" t="str">
        <f t="shared" si="5"/>
        <v>AC Service</v>
      </c>
      <c r="B24" s="251">
        <f t="shared" si="4"/>
        <v>0</v>
      </c>
      <c r="C24" s="252" t="e">
        <f>'Competitive Pricing Summary'!K21</f>
        <v>#DIV/0!</v>
      </c>
      <c r="D24" s="377" t="e">
        <f t="shared" si="6"/>
        <v>#DIV/0!</v>
      </c>
      <c r="E24" s="378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53" t="str">
        <f>A10</f>
        <v>Brakes per axle</v>
      </c>
      <c r="B25" s="251">
        <f>H10</f>
        <v>0</v>
      </c>
      <c r="C25" s="252" t="e">
        <f>'Competitive Pricing Summary'!L21</f>
        <v>#DIV/0!</v>
      </c>
      <c r="D25" s="377" t="e">
        <f t="shared" si="6"/>
        <v>#DIV/0!</v>
      </c>
      <c r="E25" s="378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53">
        <f t="shared" si="5"/>
        <v>0</v>
      </c>
      <c r="B26" s="251">
        <f t="shared" si="4"/>
        <v>0</v>
      </c>
      <c r="C26" s="252"/>
      <c r="D26" s="377">
        <f t="shared" si="6"/>
        <v>0</v>
      </c>
      <c r="E26" s="378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53">
        <f t="shared" si="5"/>
        <v>0</v>
      </c>
      <c r="B27" s="251">
        <f t="shared" si="4"/>
        <v>0</v>
      </c>
      <c r="C27" s="254"/>
      <c r="D27" s="377">
        <f t="shared" si="6"/>
        <v>0</v>
      </c>
      <c r="E27" s="378"/>
    </row>
  </sheetData>
  <mergeCells count="13">
    <mergeCell ref="D27:E27"/>
    <mergeCell ref="A16:E16"/>
    <mergeCell ref="D20:E20"/>
    <mergeCell ref="D21:E21"/>
    <mergeCell ref="D22:E22"/>
    <mergeCell ref="D23:E23"/>
    <mergeCell ref="D24:E24"/>
    <mergeCell ref="D25:E25"/>
    <mergeCell ref="A1:K1"/>
    <mergeCell ref="D17:E17"/>
    <mergeCell ref="D18:E18"/>
    <mergeCell ref="D19:E19"/>
    <mergeCell ref="D26:E26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Southland International</cp:lastModifiedBy>
  <cp:lastPrinted>2024-12-23T21:19:13Z</cp:lastPrinted>
  <dcterms:created xsi:type="dcterms:W3CDTF">2010-03-15T16:53:25Z</dcterms:created>
  <dcterms:modified xsi:type="dcterms:W3CDTF">2024-12-23T22:07:24Z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